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2D85E529-B97C-40C3-A4A5-A7605148B0D2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Лист1!$A$15:$CQ$323</definedName>
    <definedName name="_xlnm.Print_Area" localSheetId="0">Лист1!$A$1:$CQ$335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W55" i="1" l="1"/>
  <c r="BW18" i="1" s="1"/>
  <c r="BW16" i="1" s="1"/>
  <c r="BZ16" i="1"/>
  <c r="BZ23" i="1"/>
  <c r="BZ25" i="1"/>
  <c r="BW25" i="1"/>
  <c r="BP25" i="1"/>
  <c r="BM25" i="1"/>
  <c r="BP24" i="1"/>
  <c r="BP17" i="1" s="1"/>
  <c r="BZ39" i="1"/>
  <c r="BZ32" i="1"/>
  <c r="BP207" i="1"/>
  <c r="BP38" i="1"/>
  <c r="BP31" i="1"/>
  <c r="CE282" i="1" l="1"/>
  <c r="CE189" i="1"/>
  <c r="CE39" i="1"/>
  <c r="CE32" i="1"/>
  <c r="BR22" i="1"/>
  <c r="BR20" i="1"/>
  <c r="BR16" i="1"/>
  <c r="BU282" i="1"/>
  <c r="BU188" i="1"/>
  <c r="BU38" i="1"/>
  <c r="BU31" i="1"/>
  <c r="BH22" i="1" l="1"/>
  <c r="BH16" i="1"/>
  <c r="BH335" i="1"/>
  <c r="AV242" i="1" l="1"/>
  <c r="AS146" i="1"/>
  <c r="AV146" i="1"/>
  <c r="AS87" i="1"/>
  <c r="AV87" i="1"/>
  <c r="AV56" i="1"/>
  <c r="AX302" i="1"/>
  <c r="BU240" i="1" l="1"/>
  <c r="BU238" i="1"/>
  <c r="BK240" i="1" l="1"/>
  <c r="BK239" i="1"/>
  <c r="BK237" i="1"/>
  <c r="BK236" i="1"/>
  <c r="BK235" i="1"/>
  <c r="BK234" i="1"/>
  <c r="BK232" i="1"/>
  <c r="BK231" i="1"/>
  <c r="BK230" i="1"/>
  <c r="BK228" i="1"/>
  <c r="BR193" i="1"/>
  <c r="BR192" i="1"/>
  <c r="BU193" i="1"/>
  <c r="BU192" i="1"/>
  <c r="BK193" i="1"/>
  <c r="BK192" i="1"/>
  <c r="BK177" i="1"/>
  <c r="BK171" i="1"/>
  <c r="BK170" i="1"/>
  <c r="BK169" i="1"/>
  <c r="BK166" i="1"/>
  <c r="BK165" i="1"/>
  <c r="BK162" i="1"/>
  <c r="BK161" i="1"/>
  <c r="BK160" i="1"/>
  <c r="BK143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77" i="1"/>
  <c r="BK76" i="1"/>
  <c r="BK75" i="1"/>
  <c r="BK74" i="1"/>
  <c r="BK73" i="1"/>
  <c r="BK72" i="1"/>
  <c r="BK71" i="1"/>
  <c r="BK238" i="1" l="1"/>
  <c r="BZ189" i="1" l="1"/>
  <c r="BP188" i="1"/>
  <c r="R240" i="1" l="1"/>
  <c r="R239" i="1"/>
  <c r="R238" i="1"/>
  <c r="R237" i="1"/>
  <c r="R236" i="1"/>
  <c r="R235" i="1"/>
  <c r="R234" i="1"/>
  <c r="R232" i="1"/>
  <c r="R231" i="1"/>
  <c r="R230" i="1"/>
  <c r="R228" i="1"/>
  <c r="R177" i="1"/>
  <c r="R173" i="1"/>
  <c r="R172" i="1"/>
  <c r="R171" i="1"/>
  <c r="R170" i="1"/>
  <c r="R169" i="1"/>
  <c r="R168" i="1"/>
  <c r="R166" i="1"/>
  <c r="R165" i="1"/>
  <c r="R164" i="1"/>
  <c r="R163" i="1"/>
  <c r="R162" i="1"/>
  <c r="R161" i="1"/>
  <c r="R160" i="1"/>
  <c r="R143" i="1" l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11" i="1"/>
  <c r="R85" i="1"/>
  <c r="R84" i="1"/>
  <c r="R83" i="1"/>
  <c r="R77" i="1"/>
  <c r="R76" i="1"/>
  <c r="R75" i="1"/>
  <c r="R74" i="1"/>
  <c r="R73" i="1"/>
  <c r="R72" i="1"/>
  <c r="R71" i="1"/>
  <c r="CB282" i="1" l="1"/>
  <c r="CO282" i="1"/>
  <c r="CL282" i="1" s="1"/>
  <c r="BR282" i="1"/>
  <c r="X282" i="1" s="1"/>
  <c r="AN282" i="1"/>
  <c r="AX282" i="1"/>
  <c r="U282" i="1" l="1"/>
  <c r="CO335" i="1" l="1"/>
  <c r="CF335" i="1"/>
  <c r="BV335" i="1"/>
  <c r="BL335" i="1"/>
  <c r="CP335" i="1" s="1"/>
  <c r="CK57" i="1" l="1"/>
  <c r="CF242" i="1"/>
  <c r="CD242" i="1"/>
  <c r="CC242" i="1"/>
  <c r="CA242" i="1"/>
  <c r="BY242" i="1"/>
  <c r="BX242" i="1"/>
  <c r="BV242" i="1"/>
  <c r="BT242" i="1"/>
  <c r="BS242" i="1"/>
  <c r="BQ242" i="1"/>
  <c r="BO242" i="1"/>
  <c r="BN242" i="1"/>
  <c r="BJ242" i="1"/>
  <c r="BI242" i="1"/>
  <c r="BG242" i="1"/>
  <c r="BE242" i="1"/>
  <c r="BD242" i="1"/>
  <c r="BB242" i="1"/>
  <c r="AZ242" i="1"/>
  <c r="AY242" i="1"/>
  <c r="AW242" i="1"/>
  <c r="AU242" i="1"/>
  <c r="AT242" i="1"/>
  <c r="AR242" i="1"/>
  <c r="AP242" i="1"/>
  <c r="AO242" i="1"/>
  <c r="AM242" i="1"/>
  <c r="AK242" i="1"/>
  <c r="AJ242" i="1"/>
  <c r="AH242" i="1"/>
  <c r="AG242" i="1"/>
  <c r="AF242" i="1"/>
  <c r="AE242" i="1"/>
  <c r="AD242" i="1"/>
  <c r="AC242" i="1"/>
  <c r="AB242" i="1"/>
  <c r="AA242" i="1"/>
  <c r="Z242" i="1"/>
  <c r="Y242" i="1"/>
  <c r="Q242" i="1"/>
  <c r="P242" i="1"/>
  <c r="O242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J213" i="1"/>
  <c r="BI213" i="1"/>
  <c r="BG213" i="1"/>
  <c r="CK213" i="1" s="1"/>
  <c r="BF213" i="1"/>
  <c r="BE213" i="1"/>
  <c r="BD213" i="1"/>
  <c r="BC213" i="1"/>
  <c r="BB213" i="1"/>
  <c r="AZ213" i="1"/>
  <c r="AY213" i="1"/>
  <c r="AW213" i="1"/>
  <c r="AV213" i="1"/>
  <c r="AU213" i="1"/>
  <c r="AT213" i="1"/>
  <c r="AR213" i="1"/>
  <c r="AQ213" i="1"/>
  <c r="AP213" i="1"/>
  <c r="AO213" i="1"/>
  <c r="AM213" i="1"/>
  <c r="AK213" i="1"/>
  <c r="AJ213" i="1"/>
  <c r="AH213" i="1"/>
  <c r="AG213" i="1"/>
  <c r="AF213" i="1"/>
  <c r="AE213" i="1"/>
  <c r="AD213" i="1"/>
  <c r="AB213" i="1"/>
  <c r="AA213" i="1"/>
  <c r="Z213" i="1"/>
  <c r="Y213" i="1"/>
  <c r="Q213" i="1"/>
  <c r="P213" i="1"/>
  <c r="O213" i="1"/>
  <c r="N213" i="1"/>
  <c r="CF180" i="1"/>
  <c r="CE180" i="1"/>
  <c r="CD180" i="1"/>
  <c r="CC180" i="1"/>
  <c r="CA180" i="1"/>
  <c r="BZ180" i="1"/>
  <c r="BY180" i="1"/>
  <c r="BX180" i="1"/>
  <c r="BV180" i="1"/>
  <c r="BU180" i="1"/>
  <c r="BT180" i="1"/>
  <c r="BS180" i="1"/>
  <c r="BQ180" i="1"/>
  <c r="BP180" i="1"/>
  <c r="BO180" i="1"/>
  <c r="BN180" i="1"/>
  <c r="BL180" i="1"/>
  <c r="BJ180" i="1"/>
  <c r="BI180" i="1"/>
  <c r="BG180" i="1"/>
  <c r="BE180" i="1"/>
  <c r="BD180" i="1"/>
  <c r="BB180" i="1"/>
  <c r="AZ180" i="1"/>
  <c r="AY180" i="1"/>
  <c r="AW180" i="1"/>
  <c r="AU180" i="1"/>
  <c r="AT180" i="1"/>
  <c r="AR180" i="1"/>
  <c r="AQ180" i="1"/>
  <c r="AP180" i="1"/>
  <c r="AO180" i="1"/>
  <c r="AM180" i="1"/>
  <c r="AL180" i="1"/>
  <c r="AK180" i="1"/>
  <c r="AJ180" i="1"/>
  <c r="AH180" i="1"/>
  <c r="AG180" i="1"/>
  <c r="AF180" i="1"/>
  <c r="AE180" i="1"/>
  <c r="AD180" i="1"/>
  <c r="AC180" i="1"/>
  <c r="AB180" i="1"/>
  <c r="AA180" i="1"/>
  <c r="Z180" i="1"/>
  <c r="Y180" i="1"/>
  <c r="AB174" i="1"/>
  <c r="AA174" i="1"/>
  <c r="Z174" i="1"/>
  <c r="Y174" i="1"/>
  <c r="V174" i="1"/>
  <c r="BV174" i="1"/>
  <c r="AV174" i="1"/>
  <c r="AG174" i="1"/>
  <c r="AD174" i="1"/>
  <c r="AH87" i="1"/>
  <c r="AG87" i="1"/>
  <c r="AE87" i="1"/>
  <c r="AD87" i="1"/>
  <c r="AC87" i="1"/>
  <c r="AB87" i="1"/>
  <c r="AA87" i="1"/>
  <c r="Z87" i="1"/>
  <c r="Y87" i="1"/>
  <c r="BV79" i="1"/>
  <c r="BU79" i="1"/>
  <c r="BT79" i="1"/>
  <c r="BS79" i="1"/>
  <c r="BR79" i="1"/>
  <c r="BQ79" i="1"/>
  <c r="BP79" i="1"/>
  <c r="BO79" i="1"/>
  <c r="BN79" i="1"/>
  <c r="BM79" i="1"/>
  <c r="BL79" i="1"/>
  <c r="BJ79" i="1"/>
  <c r="BI79" i="1"/>
  <c r="BG79" i="1"/>
  <c r="BF79" i="1"/>
  <c r="BE79" i="1"/>
  <c r="BD79" i="1"/>
  <c r="BC79" i="1"/>
  <c r="BB79" i="1"/>
  <c r="AZ79" i="1"/>
  <c r="AY79" i="1"/>
  <c r="AW79" i="1"/>
  <c r="AV79" i="1"/>
  <c r="AU79" i="1"/>
  <c r="AT79" i="1"/>
  <c r="AR79" i="1"/>
  <c r="AQ79" i="1"/>
  <c r="AG79" i="1"/>
  <c r="AD79" i="1"/>
  <c r="AB79" i="1"/>
  <c r="AA79" i="1"/>
  <c r="Z79" i="1"/>
  <c r="Y79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J57" i="1"/>
  <c r="BI57" i="1"/>
  <c r="BG57" i="1"/>
  <c r="BF57" i="1"/>
  <c r="BE57" i="1"/>
  <c r="BD57" i="1"/>
  <c r="BC57" i="1"/>
  <c r="BB57" i="1"/>
  <c r="CP57" i="1" s="1"/>
  <c r="AZ57" i="1"/>
  <c r="AY57" i="1"/>
  <c r="AW57" i="1"/>
  <c r="AV57" i="1"/>
  <c r="AU57" i="1"/>
  <c r="AT57" i="1"/>
  <c r="AR57" i="1"/>
  <c r="AQ57" i="1"/>
  <c r="AP57" i="1"/>
  <c r="AO57" i="1"/>
  <c r="AM57" i="1"/>
  <c r="AK57" i="1"/>
  <c r="AJ57" i="1"/>
  <c r="AH57" i="1"/>
  <c r="AG57" i="1"/>
  <c r="AF57" i="1"/>
  <c r="AE57" i="1"/>
  <c r="AD57" i="1"/>
  <c r="AC57" i="1"/>
  <c r="AB57" i="1"/>
  <c r="AA57" i="1"/>
  <c r="Z57" i="1"/>
  <c r="Y57" i="1"/>
  <c r="Q57" i="1"/>
  <c r="P57" i="1"/>
  <c r="S335" i="1"/>
  <c r="S331" i="1"/>
  <c r="R335" i="1"/>
  <c r="R334" i="1"/>
  <c r="S334" i="1" s="1"/>
  <c r="R333" i="1"/>
  <c r="S333" i="1" s="1"/>
  <c r="R332" i="1"/>
  <c r="S332" i="1" s="1"/>
  <c r="R331" i="1"/>
  <c r="R330" i="1"/>
  <c r="S330" i="1" s="1"/>
  <c r="R329" i="1"/>
  <c r="S329" i="1" s="1"/>
  <c r="R328" i="1"/>
  <c r="S328" i="1" s="1"/>
  <c r="R327" i="1"/>
  <c r="S327" i="1" s="1"/>
  <c r="R326" i="1"/>
  <c r="S326" i="1" s="1"/>
  <c r="R325" i="1"/>
  <c r="S325" i="1" s="1"/>
  <c r="R324" i="1"/>
  <c r="S324" i="1" s="1"/>
  <c r="S296" i="1"/>
  <c r="R295" i="1"/>
  <c r="S295" i="1" s="1"/>
  <c r="R275" i="1"/>
  <c r="S240" i="1"/>
  <c r="S239" i="1"/>
  <c r="S238" i="1"/>
  <c r="S237" i="1"/>
  <c r="S236" i="1"/>
  <c r="S235" i="1"/>
  <c r="S234" i="1"/>
  <c r="S233" i="1"/>
  <c r="S232" i="1"/>
  <c r="S231" i="1"/>
  <c r="S230" i="1"/>
  <c r="S228" i="1"/>
  <c r="R233" i="1"/>
  <c r="S192" i="1"/>
  <c r="R193" i="1"/>
  <c r="S193" i="1" s="1"/>
  <c r="R192" i="1"/>
  <c r="S177" i="1"/>
  <c r="S141" i="1"/>
  <c r="S139" i="1"/>
  <c r="S138" i="1"/>
  <c r="S136" i="1"/>
  <c r="S135" i="1"/>
  <c r="S133" i="1"/>
  <c r="S130" i="1"/>
  <c r="S77" i="1"/>
  <c r="S76" i="1"/>
  <c r="S75" i="1"/>
  <c r="S73" i="1"/>
  <c r="S71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P160" i="1" s="1"/>
  <c r="S129" i="1"/>
  <c r="S131" i="1"/>
  <c r="S132" i="1"/>
  <c r="S134" i="1"/>
  <c r="S137" i="1"/>
  <c r="S140" i="1"/>
  <c r="S142" i="1"/>
  <c r="S143" i="1"/>
  <c r="R142" i="1"/>
  <c r="S128" i="1"/>
  <c r="S85" i="1"/>
  <c r="S83" i="1"/>
  <c r="S84" i="1"/>
  <c r="S72" i="1"/>
  <c r="S74" i="1"/>
  <c r="R78" i="1"/>
  <c r="S78" i="1" s="1"/>
  <c r="R242" i="1" l="1"/>
  <c r="S275" i="1"/>
  <c r="S242" i="1" s="1"/>
  <c r="CK180" i="1"/>
  <c r="CP180" i="1"/>
  <c r="CP213" i="1"/>
  <c r="CK242" i="1"/>
  <c r="CO78" i="1"/>
  <c r="CL78" i="1"/>
  <c r="BH78" i="1"/>
  <c r="U78" i="1" s="1"/>
  <c r="BK78" i="1"/>
  <c r="W78" i="1"/>
  <c r="T78" i="1"/>
  <c r="I78" i="1"/>
  <c r="H78" i="1" s="1"/>
  <c r="X78" i="1" l="1"/>
  <c r="L78" i="1"/>
  <c r="K78" i="1" s="1"/>
  <c r="BI87" i="1"/>
  <c r="BJ87" i="1"/>
  <c r="BL87" i="1"/>
  <c r="BI146" i="1"/>
  <c r="BJ146" i="1"/>
  <c r="BL146" i="1"/>
  <c r="BI174" i="1"/>
  <c r="BJ174" i="1"/>
  <c r="BL174" i="1"/>
  <c r="BL242" i="1"/>
  <c r="CP242" i="1" s="1"/>
  <c r="BK37" i="1"/>
  <c r="BK30" i="1"/>
  <c r="BK174" i="1" l="1"/>
  <c r="BK142" i="1"/>
  <c r="BK128" i="1"/>
  <c r="BK111" i="1"/>
  <c r="BK85" i="1"/>
  <c r="BK84" i="1"/>
  <c r="BK83" i="1"/>
  <c r="CO72" i="1" l="1"/>
  <c r="BK57" i="1"/>
  <c r="BK87" i="1"/>
  <c r="BK79" i="1"/>
  <c r="BH330" i="1"/>
  <c r="U330" i="1" s="1"/>
  <c r="BK325" i="1"/>
  <c r="CO325" i="1" s="1"/>
  <c r="CL325" i="1" s="1"/>
  <c r="BK326" i="1"/>
  <c r="BK327" i="1"/>
  <c r="BH327" i="1" s="1"/>
  <c r="BK328" i="1"/>
  <c r="BH328" i="1" s="1"/>
  <c r="BK329" i="1"/>
  <c r="BK330" i="1"/>
  <c r="CO330" i="1" s="1"/>
  <c r="CL330" i="1" s="1"/>
  <c r="BK331" i="1"/>
  <c r="BH331" i="1" s="1"/>
  <c r="BK332" i="1"/>
  <c r="CO332" i="1" s="1"/>
  <c r="CL332" i="1" s="1"/>
  <c r="BK333" i="1"/>
  <c r="BK334" i="1"/>
  <c r="BH334" i="1" s="1"/>
  <c r="BK324" i="1"/>
  <c r="CO324" i="1" s="1"/>
  <c r="CL324" i="1" s="1"/>
  <c r="I325" i="1"/>
  <c r="H325" i="1" s="1"/>
  <c r="T325" i="1"/>
  <c r="W325" i="1"/>
  <c r="I326" i="1"/>
  <c r="H326" i="1" s="1"/>
  <c r="T326" i="1"/>
  <c r="W326" i="1"/>
  <c r="I327" i="1"/>
  <c r="H327" i="1" s="1"/>
  <c r="T327" i="1"/>
  <c r="W327" i="1"/>
  <c r="I328" i="1"/>
  <c r="H328" i="1" s="1"/>
  <c r="T328" i="1"/>
  <c r="W328" i="1"/>
  <c r="I329" i="1"/>
  <c r="H329" i="1" s="1"/>
  <c r="T329" i="1"/>
  <c r="W329" i="1"/>
  <c r="I330" i="1"/>
  <c r="H330" i="1" s="1"/>
  <c r="T330" i="1"/>
  <c r="W330" i="1"/>
  <c r="I331" i="1"/>
  <c r="H331" i="1" s="1"/>
  <c r="T331" i="1"/>
  <c r="W331" i="1"/>
  <c r="I332" i="1"/>
  <c r="H332" i="1" s="1"/>
  <c r="T332" i="1"/>
  <c r="W332" i="1"/>
  <c r="I333" i="1"/>
  <c r="H333" i="1" s="1"/>
  <c r="T333" i="1"/>
  <c r="W333" i="1"/>
  <c r="I334" i="1"/>
  <c r="H334" i="1" s="1"/>
  <c r="T334" i="1"/>
  <c r="W334" i="1"/>
  <c r="I335" i="1"/>
  <c r="H335" i="1" s="1"/>
  <c r="T335" i="1"/>
  <c r="W335" i="1"/>
  <c r="W324" i="1"/>
  <c r="T324" i="1"/>
  <c r="I324" i="1"/>
  <c r="H324" i="1"/>
  <c r="BK295" i="1"/>
  <c r="BH295" i="1" s="1"/>
  <c r="BH296" i="1"/>
  <c r="BK275" i="1"/>
  <c r="W275" i="1"/>
  <c r="T275" i="1"/>
  <c r="I275" i="1"/>
  <c r="H275" i="1"/>
  <c r="CO234" i="1"/>
  <c r="CL234" i="1" s="1"/>
  <c r="BH239" i="1"/>
  <c r="BH238" i="1"/>
  <c r="L238" i="1" s="1"/>
  <c r="K238" i="1" s="1"/>
  <c r="BH237" i="1"/>
  <c r="CO236" i="1"/>
  <c r="CL236" i="1" s="1"/>
  <c r="CO235" i="1"/>
  <c r="CL235" i="1" s="1"/>
  <c r="BH234" i="1"/>
  <c r="L234" i="1" s="1"/>
  <c r="K234" i="1" s="1"/>
  <c r="BK233" i="1"/>
  <c r="BH230" i="1"/>
  <c r="BH236" i="1"/>
  <c r="I232" i="1"/>
  <c r="H232" i="1" s="1"/>
  <c r="T232" i="1"/>
  <c r="W232" i="1"/>
  <c r="I233" i="1"/>
  <c r="H233" i="1" s="1"/>
  <c r="T233" i="1"/>
  <c r="W233" i="1"/>
  <c r="I234" i="1"/>
  <c r="H234" i="1" s="1"/>
  <c r="T234" i="1"/>
  <c r="W234" i="1"/>
  <c r="I235" i="1"/>
  <c r="H235" i="1" s="1"/>
  <c r="T235" i="1"/>
  <c r="W235" i="1"/>
  <c r="I236" i="1"/>
  <c r="H236" i="1" s="1"/>
  <c r="T236" i="1"/>
  <c r="W236" i="1"/>
  <c r="I237" i="1"/>
  <c r="H237" i="1" s="1"/>
  <c r="T237" i="1"/>
  <c r="W237" i="1"/>
  <c r="I238" i="1"/>
  <c r="H238" i="1" s="1"/>
  <c r="T238" i="1"/>
  <c r="W238" i="1"/>
  <c r="I239" i="1"/>
  <c r="H239" i="1" s="1"/>
  <c r="T239" i="1"/>
  <c r="W239" i="1"/>
  <c r="I240" i="1"/>
  <c r="H240" i="1" s="1"/>
  <c r="T240" i="1"/>
  <c r="W240" i="1"/>
  <c r="W231" i="1"/>
  <c r="T231" i="1"/>
  <c r="I231" i="1"/>
  <c r="H231" i="1" s="1"/>
  <c r="BK180" i="1"/>
  <c r="I193" i="1"/>
  <c r="H193" i="1" s="1"/>
  <c r="T193" i="1"/>
  <c r="W193" i="1"/>
  <c r="W192" i="1"/>
  <c r="T192" i="1"/>
  <c r="I192" i="1"/>
  <c r="H192" i="1"/>
  <c r="CO177" i="1"/>
  <c r="CL177" i="1" s="1"/>
  <c r="BH177" i="1"/>
  <c r="BH174" i="1" s="1"/>
  <c r="W177" i="1"/>
  <c r="T177" i="1"/>
  <c r="I177" i="1"/>
  <c r="H177" i="1" s="1"/>
  <c r="BK173" i="1"/>
  <c r="BH173" i="1" s="1"/>
  <c r="BK172" i="1"/>
  <c r="BH172" i="1" s="1"/>
  <c r="BH171" i="1"/>
  <c r="BH170" i="1"/>
  <c r="BH169" i="1"/>
  <c r="BK168" i="1"/>
  <c r="BH168" i="1" s="1"/>
  <c r="BH166" i="1"/>
  <c r="BH165" i="1"/>
  <c r="BK164" i="1"/>
  <c r="BH164" i="1" s="1"/>
  <c r="BK163" i="1"/>
  <c r="BH163" i="1" s="1"/>
  <c r="BH162" i="1"/>
  <c r="BH161" i="1"/>
  <c r="CO130" i="1"/>
  <c r="CL130" i="1" s="1"/>
  <c r="CO131" i="1"/>
  <c r="CL131" i="1" s="1"/>
  <c r="CO132" i="1"/>
  <c r="CL132" i="1" s="1"/>
  <c r="CO133" i="1"/>
  <c r="CL133" i="1" s="1"/>
  <c r="CO134" i="1"/>
  <c r="CL134" i="1" s="1"/>
  <c r="CO135" i="1"/>
  <c r="CL135" i="1" s="1"/>
  <c r="CO136" i="1"/>
  <c r="CL136" i="1" s="1"/>
  <c r="CO137" i="1"/>
  <c r="CL137" i="1" s="1"/>
  <c r="CO138" i="1"/>
  <c r="CL138" i="1" s="1"/>
  <c r="CO139" i="1"/>
  <c r="CL139" i="1" s="1"/>
  <c r="CO140" i="1"/>
  <c r="CL140" i="1" s="1"/>
  <c r="CO141" i="1"/>
  <c r="CL141" i="1" s="1"/>
  <c r="CO142" i="1"/>
  <c r="CL142" i="1" s="1"/>
  <c r="CO143" i="1"/>
  <c r="CL143" i="1" s="1"/>
  <c r="CO129" i="1"/>
  <c r="CL129" i="1" s="1"/>
  <c r="BH130" i="1"/>
  <c r="BH131" i="1"/>
  <c r="L131" i="1" s="1"/>
  <c r="K131" i="1" s="1"/>
  <c r="BH132" i="1"/>
  <c r="X132" i="1" s="1"/>
  <c r="BH133" i="1"/>
  <c r="L133" i="1" s="1"/>
  <c r="K133" i="1" s="1"/>
  <c r="BH134" i="1"/>
  <c r="L134" i="1" s="1"/>
  <c r="K134" i="1" s="1"/>
  <c r="BH135" i="1"/>
  <c r="X135" i="1" s="1"/>
  <c r="BH136" i="1"/>
  <c r="L136" i="1" s="1"/>
  <c r="K136" i="1" s="1"/>
  <c r="BH137" i="1"/>
  <c r="U137" i="1" s="1"/>
  <c r="BH138" i="1"/>
  <c r="L138" i="1" s="1"/>
  <c r="K138" i="1" s="1"/>
  <c r="BH139" i="1"/>
  <c r="X139" i="1" s="1"/>
  <c r="BH140" i="1"/>
  <c r="L140" i="1" s="1"/>
  <c r="K140" i="1" s="1"/>
  <c r="BH141" i="1"/>
  <c r="X141" i="1" s="1"/>
  <c r="BH142" i="1"/>
  <c r="L142" i="1" s="1"/>
  <c r="K142" i="1" s="1"/>
  <c r="BH143" i="1"/>
  <c r="X143" i="1" s="1"/>
  <c r="BH128" i="1"/>
  <c r="BH129" i="1"/>
  <c r="X129" i="1" s="1"/>
  <c r="W143" i="1"/>
  <c r="U143" i="1"/>
  <c r="T143" i="1"/>
  <c r="W142" i="1"/>
  <c r="U142" i="1"/>
  <c r="T142" i="1"/>
  <c r="W141" i="1"/>
  <c r="U141" i="1"/>
  <c r="T141" i="1"/>
  <c r="W140" i="1"/>
  <c r="T140" i="1"/>
  <c r="W139" i="1"/>
  <c r="T139" i="1"/>
  <c r="X138" i="1"/>
  <c r="W138" i="1"/>
  <c r="T138" i="1"/>
  <c r="W137" i="1"/>
  <c r="T137" i="1"/>
  <c r="W136" i="1"/>
  <c r="T136" i="1"/>
  <c r="W135" i="1"/>
  <c r="T135" i="1"/>
  <c r="W134" i="1"/>
  <c r="T134" i="1"/>
  <c r="W133" i="1"/>
  <c r="T133" i="1"/>
  <c r="W132" i="1"/>
  <c r="T132" i="1"/>
  <c r="W131" i="1"/>
  <c r="T131" i="1"/>
  <c r="W130" i="1"/>
  <c r="T130" i="1"/>
  <c r="W129" i="1"/>
  <c r="T129" i="1"/>
  <c r="I130" i="1"/>
  <c r="H130" i="1" s="1"/>
  <c r="L130" i="1"/>
  <c r="K130" i="1" s="1"/>
  <c r="I131" i="1"/>
  <c r="H131" i="1" s="1"/>
  <c r="I132" i="1"/>
  <c r="H132" i="1" s="1"/>
  <c r="I133" i="1"/>
  <c r="H133" i="1" s="1"/>
  <c r="I134" i="1"/>
  <c r="H134" i="1" s="1"/>
  <c r="I135" i="1"/>
  <c r="H135" i="1" s="1"/>
  <c r="I136" i="1"/>
  <c r="H136" i="1" s="1"/>
  <c r="I137" i="1"/>
  <c r="H137" i="1" s="1"/>
  <c r="I138" i="1"/>
  <c r="H138" i="1" s="1"/>
  <c r="I139" i="1"/>
  <c r="H139" i="1" s="1"/>
  <c r="I140" i="1"/>
  <c r="H140" i="1" s="1"/>
  <c r="I141" i="1"/>
  <c r="H141" i="1" s="1"/>
  <c r="I142" i="1"/>
  <c r="H142" i="1" s="1"/>
  <c r="I143" i="1"/>
  <c r="H143" i="1" s="1"/>
  <c r="I129" i="1"/>
  <c r="H129" i="1" s="1"/>
  <c r="BH111" i="1"/>
  <c r="BC111" i="1"/>
  <c r="AX111" i="1"/>
  <c r="I85" i="1"/>
  <c r="H85" i="1" s="1"/>
  <c r="I84" i="1"/>
  <c r="H84" i="1" s="1"/>
  <c r="I83" i="1"/>
  <c r="BH85" i="1"/>
  <c r="U85" i="1" s="1"/>
  <c r="BH84" i="1"/>
  <c r="U84" i="1" s="1"/>
  <c r="BH83" i="1"/>
  <c r="CO84" i="1"/>
  <c r="CL84" i="1" s="1"/>
  <c r="CO85" i="1"/>
  <c r="CL85" i="1" s="1"/>
  <c r="CO83" i="1"/>
  <c r="CL83" i="1" s="1"/>
  <c r="T84" i="1"/>
  <c r="W84" i="1"/>
  <c r="T85" i="1"/>
  <c r="W85" i="1"/>
  <c r="X83" i="1"/>
  <c r="W83" i="1"/>
  <c r="T83" i="1"/>
  <c r="I72" i="1"/>
  <c r="I73" i="1"/>
  <c r="H73" i="1" s="1"/>
  <c r="I74" i="1"/>
  <c r="H74" i="1" s="1"/>
  <c r="I75" i="1"/>
  <c r="H75" i="1" s="1"/>
  <c r="I76" i="1"/>
  <c r="H76" i="1" s="1"/>
  <c r="I77" i="1"/>
  <c r="H77" i="1" s="1"/>
  <c r="I71" i="1"/>
  <c r="H71" i="1" s="1"/>
  <c r="T72" i="1"/>
  <c r="T73" i="1"/>
  <c r="T74" i="1"/>
  <c r="T75" i="1"/>
  <c r="T76" i="1"/>
  <c r="T77" i="1"/>
  <c r="T71" i="1"/>
  <c r="W72" i="1"/>
  <c r="W73" i="1"/>
  <c r="W74" i="1"/>
  <c r="W75" i="1"/>
  <c r="W76" i="1"/>
  <c r="W77" i="1"/>
  <c r="W71" i="1"/>
  <c r="CL72" i="1"/>
  <c r="CO73" i="1"/>
  <c r="CL73" i="1" s="1"/>
  <c r="CO74" i="1"/>
  <c r="CL74" i="1" s="1"/>
  <c r="CO75" i="1"/>
  <c r="CL75" i="1" s="1"/>
  <c r="CO76" i="1"/>
  <c r="CL76" i="1" s="1"/>
  <c r="CO77" i="1"/>
  <c r="CL77" i="1" s="1"/>
  <c r="CO71" i="1"/>
  <c r="CL71" i="1" s="1"/>
  <c r="BH72" i="1"/>
  <c r="BH73" i="1"/>
  <c r="L73" i="1" s="1"/>
  <c r="K73" i="1" s="1"/>
  <c r="BH74" i="1"/>
  <c r="U74" i="1" s="1"/>
  <c r="BH75" i="1"/>
  <c r="BH76" i="1"/>
  <c r="U76" i="1" s="1"/>
  <c r="BH77" i="1"/>
  <c r="L77" i="1" s="1"/>
  <c r="K77" i="1" s="1"/>
  <c r="BH71" i="1"/>
  <c r="BA322" i="1"/>
  <c r="BA320" i="1"/>
  <c r="BA319" i="1"/>
  <c r="BA318" i="1"/>
  <c r="BA317" i="1"/>
  <c r="BA316" i="1"/>
  <c r="BA315" i="1"/>
  <c r="BA314" i="1"/>
  <c r="BA313" i="1"/>
  <c r="BA312" i="1"/>
  <c r="BA311" i="1"/>
  <c r="BA310" i="1"/>
  <c r="BA309" i="1"/>
  <c r="BA308" i="1"/>
  <c r="BA307" i="1"/>
  <c r="BA306" i="1"/>
  <c r="BA305" i="1"/>
  <c r="BA304" i="1"/>
  <c r="BA303" i="1"/>
  <c r="BA301" i="1"/>
  <c r="BA300" i="1"/>
  <c r="AS323" i="1"/>
  <c r="AS322" i="1"/>
  <c r="AS321" i="1"/>
  <c r="AS320" i="1"/>
  <c r="AS319" i="1"/>
  <c r="AS318" i="1"/>
  <c r="AS317" i="1"/>
  <c r="AS316" i="1"/>
  <c r="AS315" i="1"/>
  <c r="AS314" i="1"/>
  <c r="AS313" i="1"/>
  <c r="AS312" i="1"/>
  <c r="AS311" i="1"/>
  <c r="AS310" i="1"/>
  <c r="AS309" i="1"/>
  <c r="AS308" i="1"/>
  <c r="AS307" i="1"/>
  <c r="AS306" i="1"/>
  <c r="AS305" i="1"/>
  <c r="AS304" i="1"/>
  <c r="AS303" i="1"/>
  <c r="AS302" i="1"/>
  <c r="AS301" i="1"/>
  <c r="AS300" i="1"/>
  <c r="BA295" i="1"/>
  <c r="AS296" i="1"/>
  <c r="AS295" i="1"/>
  <c r="BA230" i="1"/>
  <c r="BA229" i="1"/>
  <c r="BA228" i="1"/>
  <c r="BA213" i="1" s="1"/>
  <c r="AS230" i="1"/>
  <c r="AS229" i="1"/>
  <c r="AS228" i="1"/>
  <c r="BA191" i="1"/>
  <c r="BA190" i="1"/>
  <c r="BA180" i="1" s="1"/>
  <c r="CO180" i="1" s="1"/>
  <c r="CL180" i="1" s="1"/>
  <c r="AS191" i="1"/>
  <c r="AS190" i="1"/>
  <c r="BA176" i="1"/>
  <c r="AS176" i="1"/>
  <c r="AS174" i="1" s="1"/>
  <c r="BA173" i="1"/>
  <c r="BA172" i="1"/>
  <c r="BA171" i="1"/>
  <c r="BA170" i="1"/>
  <c r="BA169" i="1"/>
  <c r="BA168" i="1"/>
  <c r="BA167" i="1"/>
  <c r="BA166" i="1"/>
  <c r="BA165" i="1"/>
  <c r="BA164" i="1"/>
  <c r="BA163" i="1"/>
  <c r="BA162" i="1"/>
  <c r="BA161" i="1"/>
  <c r="BA160" i="1"/>
  <c r="AS173" i="1"/>
  <c r="AS172" i="1"/>
  <c r="AS171" i="1"/>
  <c r="AS170" i="1"/>
  <c r="AS169" i="1"/>
  <c r="AS168" i="1"/>
  <c r="AS167" i="1"/>
  <c r="AS166" i="1"/>
  <c r="AS165" i="1"/>
  <c r="AS164" i="1"/>
  <c r="AS163" i="1"/>
  <c r="AS162" i="1"/>
  <c r="AS161" i="1"/>
  <c r="AS160" i="1"/>
  <c r="BA128" i="1"/>
  <c r="AS128" i="1"/>
  <c r="W128" i="1" s="1"/>
  <c r="BA127" i="1"/>
  <c r="BA126" i="1"/>
  <c r="AS127" i="1"/>
  <c r="AS126" i="1"/>
  <c r="BA123" i="1"/>
  <c r="AS123" i="1"/>
  <c r="BA82" i="1"/>
  <c r="BA79" i="1" s="1"/>
  <c r="AS82" i="1"/>
  <c r="AS79" i="1" s="1"/>
  <c r="BA70" i="1"/>
  <c r="BA69" i="1"/>
  <c r="AS70" i="1"/>
  <c r="AS69" i="1"/>
  <c r="AS57" i="1" s="1"/>
  <c r="L137" i="1" l="1"/>
  <c r="K137" i="1" s="1"/>
  <c r="X137" i="1"/>
  <c r="CO69" i="1"/>
  <c r="CL69" i="1" s="1"/>
  <c r="BA57" i="1"/>
  <c r="BH231" i="1"/>
  <c r="X231" i="1" s="1"/>
  <c r="BK213" i="1"/>
  <c r="CO213" i="1" s="1"/>
  <c r="CL213" i="1" s="1"/>
  <c r="BA87" i="1"/>
  <c r="U136" i="1"/>
  <c r="BA242" i="1"/>
  <c r="U135" i="1"/>
  <c r="CO192" i="1"/>
  <c r="CL192" i="1" s="1"/>
  <c r="BH235" i="1"/>
  <c r="U235" i="1" s="1"/>
  <c r="CO331" i="1"/>
  <c r="CL331" i="1" s="1"/>
  <c r="CO57" i="1"/>
  <c r="CL57" i="1" s="1"/>
  <c r="U134" i="1"/>
  <c r="CO231" i="1"/>
  <c r="CL231" i="1" s="1"/>
  <c r="L141" i="1"/>
  <c r="K141" i="1" s="1"/>
  <c r="U71" i="1"/>
  <c r="L71" i="1"/>
  <c r="K71" i="1" s="1"/>
  <c r="AS213" i="1"/>
  <c r="H83" i="1"/>
  <c r="L139" i="1"/>
  <c r="K139" i="1" s="1"/>
  <c r="U130" i="1"/>
  <c r="BH87" i="1"/>
  <c r="BH57" i="1"/>
  <c r="H72" i="1"/>
  <c r="BH79" i="1"/>
  <c r="U239" i="1"/>
  <c r="L239" i="1"/>
  <c r="K239" i="1" s="1"/>
  <c r="BK242" i="1"/>
  <c r="L132" i="1"/>
  <c r="K132" i="1" s="1"/>
  <c r="CO239" i="1"/>
  <c r="CL239" i="1" s="1"/>
  <c r="CO328" i="1"/>
  <c r="CL328" i="1" s="1"/>
  <c r="U177" i="1"/>
  <c r="BH192" i="1"/>
  <c r="X192" i="1" s="1"/>
  <c r="BH160" i="1"/>
  <c r="BH146" i="1" s="1"/>
  <c r="BK146" i="1"/>
  <c r="CL335" i="1"/>
  <c r="X77" i="1"/>
  <c r="U77" i="1"/>
  <c r="X131" i="1"/>
  <c r="X130" i="1"/>
  <c r="L76" i="1"/>
  <c r="K76" i="1" s="1"/>
  <c r="X74" i="1"/>
  <c r="L74" i="1"/>
  <c r="K74" i="1" s="1"/>
  <c r="X73" i="1"/>
  <c r="U73" i="1"/>
  <c r="X71" i="1"/>
  <c r="BH193" i="1"/>
  <c r="U193" i="1" s="1"/>
  <c r="CO193" i="1"/>
  <c r="CL193" i="1" s="1"/>
  <c r="U236" i="1"/>
  <c r="X236" i="1"/>
  <c r="BH233" i="1"/>
  <c r="U233" i="1" s="1"/>
  <c r="CO233" i="1"/>
  <c r="CL233" i="1" s="1"/>
  <c r="CO237" i="1"/>
  <c r="CL237" i="1" s="1"/>
  <c r="L72" i="1"/>
  <c r="K72" i="1" s="1"/>
  <c r="U72" i="1"/>
  <c r="X72" i="1"/>
  <c r="BH324" i="1"/>
  <c r="L324" i="1" s="1"/>
  <c r="K324" i="1" s="1"/>
  <c r="CO333" i="1"/>
  <c r="CL333" i="1" s="1"/>
  <c r="BH333" i="1"/>
  <c r="L333" i="1" s="1"/>
  <c r="K333" i="1" s="1"/>
  <c r="CO329" i="1"/>
  <c r="CL329" i="1" s="1"/>
  <c r="BH329" i="1"/>
  <c r="U329" i="1" s="1"/>
  <c r="CO326" i="1"/>
  <c r="CL326" i="1" s="1"/>
  <c r="BH326" i="1"/>
  <c r="L326" i="1" s="1"/>
  <c r="K326" i="1" s="1"/>
  <c r="AX69" i="1"/>
  <c r="L75" i="1"/>
  <c r="K75" i="1" s="1"/>
  <c r="X75" i="1"/>
  <c r="X76" i="1"/>
  <c r="U83" i="1"/>
  <c r="L83" i="1"/>
  <c r="U335" i="1"/>
  <c r="L335" i="1"/>
  <c r="X335" i="1"/>
  <c r="L328" i="1"/>
  <c r="K328" i="1" s="1"/>
  <c r="X328" i="1"/>
  <c r="U328" i="1"/>
  <c r="U75" i="1"/>
  <c r="X84" i="1"/>
  <c r="L84" i="1"/>
  <c r="K84" i="1" s="1"/>
  <c r="L236" i="1"/>
  <c r="K236" i="1" s="1"/>
  <c r="CO232" i="1"/>
  <c r="CL232" i="1" s="1"/>
  <c r="BH232" i="1"/>
  <c r="CO240" i="1"/>
  <c r="CL240" i="1" s="1"/>
  <c r="BH240" i="1"/>
  <c r="L240" i="1" s="1"/>
  <c r="K240" i="1" s="1"/>
  <c r="L85" i="1"/>
  <c r="K85" i="1" s="1"/>
  <c r="T128" i="1"/>
  <c r="CO238" i="1"/>
  <c r="CL238" i="1" s="1"/>
  <c r="BH332" i="1"/>
  <c r="BH325" i="1"/>
  <c r="CO334" i="1"/>
  <c r="CL334" i="1" s="1"/>
  <c r="CO327" i="1"/>
  <c r="CL327" i="1" s="1"/>
  <c r="X330" i="1"/>
  <c r="L330" i="1"/>
  <c r="K330" i="1" s="1"/>
  <c r="X326" i="1"/>
  <c r="U334" i="1"/>
  <c r="X334" i="1"/>
  <c r="L334" i="1"/>
  <c r="K334" i="1" s="1"/>
  <c r="U327" i="1"/>
  <c r="L327" i="1"/>
  <c r="K327" i="1" s="1"/>
  <c r="X327" i="1"/>
  <c r="U331" i="1"/>
  <c r="L331" i="1"/>
  <c r="K331" i="1" s="1"/>
  <c r="X331" i="1"/>
  <c r="X333" i="1"/>
  <c r="U333" i="1"/>
  <c r="L329" i="1"/>
  <c r="K329" i="1" s="1"/>
  <c r="X329" i="1"/>
  <c r="L237" i="1"/>
  <c r="K237" i="1" s="1"/>
  <c r="X237" i="1"/>
  <c r="U237" i="1"/>
  <c r="X233" i="1"/>
  <c r="L233" i="1"/>
  <c r="K233" i="1" s="1"/>
  <c r="L232" i="1"/>
  <c r="K232" i="1" s="1"/>
  <c r="X239" i="1"/>
  <c r="U238" i="1"/>
  <c r="U234" i="1"/>
  <c r="X238" i="1"/>
  <c r="X234" i="1"/>
  <c r="L193" i="1"/>
  <c r="K193" i="1" s="1"/>
  <c r="L177" i="1"/>
  <c r="K177" i="1" s="1"/>
  <c r="X177" i="1"/>
  <c r="U133" i="1"/>
  <c r="U140" i="1"/>
  <c r="L143" i="1"/>
  <c r="K143" i="1" s="1"/>
  <c r="L135" i="1"/>
  <c r="K135" i="1" s="1"/>
  <c r="U131" i="1"/>
  <c r="U132" i="1"/>
  <c r="X134" i="1"/>
  <c r="U138" i="1"/>
  <c r="U139" i="1"/>
  <c r="X142" i="1"/>
  <c r="X133" i="1"/>
  <c r="X136" i="1"/>
  <c r="X140" i="1"/>
  <c r="L129" i="1"/>
  <c r="K129" i="1" s="1"/>
  <c r="U129" i="1"/>
  <c r="X85" i="1"/>
  <c r="A232" i="1"/>
  <c r="A234" i="1"/>
  <c r="A236" i="1"/>
  <c r="A238" i="1"/>
  <c r="A240" i="1"/>
  <c r="L235" i="1" l="1"/>
  <c r="K235" i="1" s="1"/>
  <c r="L231" i="1"/>
  <c r="K231" i="1" s="1"/>
  <c r="X193" i="1"/>
  <c r="X235" i="1"/>
  <c r="X324" i="1"/>
  <c r="X69" i="1"/>
  <c r="U231" i="1"/>
  <c r="L192" i="1"/>
  <c r="K192" i="1" s="1"/>
  <c r="K83" i="1"/>
  <c r="K335" i="1"/>
  <c r="U192" i="1"/>
  <c r="X240" i="1"/>
  <c r="U240" i="1"/>
  <c r="U326" i="1"/>
  <c r="U332" i="1"/>
  <c r="X332" i="1"/>
  <c r="L332" i="1"/>
  <c r="K332" i="1" s="1"/>
  <c r="U324" i="1"/>
  <c r="L325" i="1"/>
  <c r="K325" i="1" s="1"/>
  <c r="X325" i="1"/>
  <c r="U325" i="1"/>
  <c r="X232" i="1"/>
  <c r="U232" i="1"/>
  <c r="E23" i="1"/>
  <c r="F23" i="1"/>
  <c r="G23" i="1"/>
  <c r="CH23" i="1"/>
  <c r="CI23" i="1"/>
  <c r="CM23" i="1"/>
  <c r="CN23" i="1"/>
  <c r="D23" i="1"/>
  <c r="CO300" i="1" l="1"/>
  <c r="CL300" i="1" s="1"/>
  <c r="CO301" i="1"/>
  <c r="CL301" i="1" s="1"/>
  <c r="CO302" i="1"/>
  <c r="CL302" i="1" s="1"/>
  <c r="CO303" i="1"/>
  <c r="CL303" i="1" s="1"/>
  <c r="CO304" i="1"/>
  <c r="CL304" i="1" s="1"/>
  <c r="CO305" i="1"/>
  <c r="CL305" i="1" s="1"/>
  <c r="CO306" i="1"/>
  <c r="CL306" i="1" s="1"/>
  <c r="CO307" i="1"/>
  <c r="CL307" i="1" s="1"/>
  <c r="CO308" i="1"/>
  <c r="CL308" i="1" s="1"/>
  <c r="CO309" i="1"/>
  <c r="CL309" i="1" s="1"/>
  <c r="CO310" i="1"/>
  <c r="CL310" i="1" s="1"/>
  <c r="CO311" i="1"/>
  <c r="CL311" i="1" s="1"/>
  <c r="CO312" i="1"/>
  <c r="CL312" i="1" s="1"/>
  <c r="CO313" i="1"/>
  <c r="CL313" i="1" s="1"/>
  <c r="CO314" i="1"/>
  <c r="CL314" i="1" s="1"/>
  <c r="CO315" i="1"/>
  <c r="CL315" i="1" s="1"/>
  <c r="CO316" i="1"/>
  <c r="CL316" i="1" s="1"/>
  <c r="CO317" i="1"/>
  <c r="CL317" i="1" s="1"/>
  <c r="CO318" i="1"/>
  <c r="CL318" i="1" s="1"/>
  <c r="CO319" i="1"/>
  <c r="CL319" i="1" s="1"/>
  <c r="CO320" i="1"/>
  <c r="CL320" i="1" s="1"/>
  <c r="CO321" i="1"/>
  <c r="CL321" i="1" s="1"/>
  <c r="CO322" i="1"/>
  <c r="CL322" i="1" s="1"/>
  <c r="CO323" i="1"/>
  <c r="CL323" i="1" s="1"/>
  <c r="CO295" i="1"/>
  <c r="CO296" i="1"/>
  <c r="CL296" i="1" s="1"/>
  <c r="CO229" i="1"/>
  <c r="CL229" i="1" s="1"/>
  <c r="CO230" i="1"/>
  <c r="CL230" i="1" s="1"/>
  <c r="CO190" i="1"/>
  <c r="CO191" i="1"/>
  <c r="CL191" i="1" s="1"/>
  <c r="CO176" i="1"/>
  <c r="CL176" i="1" s="1"/>
  <c r="CO160" i="1"/>
  <c r="CO161" i="1"/>
  <c r="CO162" i="1"/>
  <c r="CO163" i="1"/>
  <c r="CO164" i="1"/>
  <c r="CO165" i="1"/>
  <c r="CO166" i="1"/>
  <c r="CO167" i="1"/>
  <c r="CO168" i="1"/>
  <c r="CO169" i="1"/>
  <c r="CO170" i="1"/>
  <c r="CO171" i="1"/>
  <c r="CO172" i="1"/>
  <c r="CO173" i="1"/>
  <c r="CL173" i="1" s="1"/>
  <c r="CO126" i="1"/>
  <c r="CL126" i="1" s="1"/>
  <c r="CO127" i="1"/>
  <c r="CL127" i="1" s="1"/>
  <c r="CO128" i="1"/>
  <c r="CL128" i="1" s="1"/>
  <c r="CO123" i="1"/>
  <c r="CL123" i="1" s="1"/>
  <c r="CO111" i="1"/>
  <c r="CL111" i="1" s="1"/>
  <c r="CO82" i="1"/>
  <c r="CL82" i="1" s="1"/>
  <c r="CO70" i="1"/>
  <c r="CL70" i="1" s="1"/>
  <c r="CO68" i="1"/>
  <c r="CL68" i="1" s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00" i="1"/>
  <c r="W296" i="1"/>
  <c r="W295" i="1"/>
  <c r="W229" i="1"/>
  <c r="W230" i="1"/>
  <c r="W228" i="1"/>
  <c r="W213" i="1" s="1"/>
  <c r="W191" i="1"/>
  <c r="W190" i="1"/>
  <c r="W176" i="1"/>
  <c r="W174" i="1" s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60" i="1"/>
  <c r="W127" i="1"/>
  <c r="W126" i="1"/>
  <c r="W123" i="1"/>
  <c r="W111" i="1"/>
  <c r="W82" i="1"/>
  <c r="W79" i="1" s="1"/>
  <c r="W70" i="1"/>
  <c r="W69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00" i="1"/>
  <c r="T229" i="1"/>
  <c r="T230" i="1"/>
  <c r="T228" i="1"/>
  <c r="T191" i="1"/>
  <c r="T176" i="1"/>
  <c r="T174" i="1" s="1"/>
  <c r="T173" i="1"/>
  <c r="T127" i="1"/>
  <c r="T126" i="1"/>
  <c r="T82" i="1"/>
  <c r="T79" i="1" s="1"/>
  <c r="T70" i="1"/>
  <c r="T69" i="1"/>
  <c r="R229" i="1"/>
  <c r="S229" i="1" s="1"/>
  <c r="R191" i="1"/>
  <c r="Q190" i="1"/>
  <c r="R176" i="1"/>
  <c r="S173" i="1"/>
  <c r="S160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R127" i="1"/>
  <c r="S127" i="1" s="1"/>
  <c r="R126" i="1"/>
  <c r="S126" i="1" s="1"/>
  <c r="R123" i="1"/>
  <c r="S123" i="1" s="1"/>
  <c r="Q123" i="1"/>
  <c r="P123" i="1" s="1"/>
  <c r="S111" i="1"/>
  <c r="R82" i="1"/>
  <c r="S82" i="1" s="1"/>
  <c r="R70" i="1"/>
  <c r="S70" i="1" s="1"/>
  <c r="R69" i="1"/>
  <c r="Q111" i="1"/>
  <c r="V242" i="1"/>
  <c r="N242" i="1"/>
  <c r="V213" i="1"/>
  <c r="W198" i="1"/>
  <c r="V198" i="1"/>
  <c r="T198" i="1"/>
  <c r="S198" i="1"/>
  <c r="R198" i="1"/>
  <c r="Q198" i="1"/>
  <c r="P198" i="1"/>
  <c r="O198" i="1"/>
  <c r="N198" i="1"/>
  <c r="O180" i="1"/>
  <c r="N180" i="1"/>
  <c r="Q174" i="1"/>
  <c r="P174" i="1"/>
  <c r="O174" i="1"/>
  <c r="N174" i="1"/>
  <c r="V146" i="1"/>
  <c r="O146" i="1"/>
  <c r="N146" i="1"/>
  <c r="V87" i="1"/>
  <c r="O87" i="1"/>
  <c r="N87" i="1"/>
  <c r="V79" i="1"/>
  <c r="Q79" i="1"/>
  <c r="P79" i="1"/>
  <c r="O79" i="1"/>
  <c r="N79" i="1"/>
  <c r="O57" i="1"/>
  <c r="N57" i="1"/>
  <c r="W242" i="1" l="1"/>
  <c r="W57" i="1"/>
  <c r="T57" i="1"/>
  <c r="S191" i="1"/>
  <c r="S180" i="1" s="1"/>
  <c r="R180" i="1"/>
  <c r="S176" i="1"/>
  <c r="S174" i="1" s="1"/>
  <c r="R174" i="1"/>
  <c r="W87" i="1"/>
  <c r="P111" i="1"/>
  <c r="P87" i="1" s="1"/>
  <c r="Q87" i="1"/>
  <c r="P190" i="1"/>
  <c r="P180" i="1" s="1"/>
  <c r="Q180" i="1"/>
  <c r="T213" i="1"/>
  <c r="W180" i="1"/>
  <c r="W146" i="1"/>
  <c r="P146" i="1"/>
  <c r="Q146" i="1"/>
  <c r="S69" i="1"/>
  <c r="I301" i="1" l="1"/>
  <c r="H301" i="1" s="1"/>
  <c r="I302" i="1"/>
  <c r="H302" i="1" s="1"/>
  <c r="I303" i="1"/>
  <c r="H303" i="1" s="1"/>
  <c r="I304" i="1"/>
  <c r="H304" i="1" s="1"/>
  <c r="I305" i="1"/>
  <c r="H305" i="1" s="1"/>
  <c r="I306" i="1"/>
  <c r="H306" i="1" s="1"/>
  <c r="I307" i="1"/>
  <c r="H307" i="1" s="1"/>
  <c r="I308" i="1"/>
  <c r="H308" i="1" s="1"/>
  <c r="I309" i="1"/>
  <c r="H309" i="1" s="1"/>
  <c r="I310" i="1"/>
  <c r="H310" i="1" s="1"/>
  <c r="I311" i="1"/>
  <c r="H311" i="1" s="1"/>
  <c r="I312" i="1"/>
  <c r="H312" i="1" s="1"/>
  <c r="I313" i="1"/>
  <c r="H313" i="1" s="1"/>
  <c r="I314" i="1"/>
  <c r="H314" i="1" s="1"/>
  <c r="I315" i="1"/>
  <c r="H315" i="1" s="1"/>
  <c r="I316" i="1"/>
  <c r="H316" i="1" s="1"/>
  <c r="I317" i="1"/>
  <c r="H317" i="1" s="1"/>
  <c r="I318" i="1"/>
  <c r="H318" i="1" s="1"/>
  <c r="I319" i="1"/>
  <c r="H319" i="1" s="1"/>
  <c r="I320" i="1"/>
  <c r="H320" i="1" s="1"/>
  <c r="I321" i="1"/>
  <c r="H321" i="1" s="1"/>
  <c r="I322" i="1"/>
  <c r="H322" i="1" s="1"/>
  <c r="I323" i="1"/>
  <c r="H323" i="1" s="1"/>
  <c r="I300" i="1"/>
  <c r="H300" i="1" s="1"/>
  <c r="I230" i="1"/>
  <c r="H230" i="1" s="1"/>
  <c r="I229" i="1"/>
  <c r="H229" i="1" s="1"/>
  <c r="I228" i="1"/>
  <c r="I191" i="1"/>
  <c r="H191" i="1" s="1"/>
  <c r="I176" i="1"/>
  <c r="I174" i="1" s="1"/>
  <c r="I173" i="1"/>
  <c r="H173" i="1" s="1"/>
  <c r="I127" i="1"/>
  <c r="H127" i="1" s="1"/>
  <c r="I128" i="1"/>
  <c r="H128" i="1" s="1"/>
  <c r="I126" i="1"/>
  <c r="H126" i="1" s="1"/>
  <c r="I82" i="1"/>
  <c r="I70" i="1"/>
  <c r="H70" i="1" s="1"/>
  <c r="I69" i="1"/>
  <c r="H33" i="1"/>
  <c r="I198" i="1"/>
  <c r="H69" i="1" l="1"/>
  <c r="H57" i="1" s="1"/>
  <c r="I57" i="1"/>
  <c r="H82" i="1"/>
  <c r="H79" i="1" s="1"/>
  <c r="I79" i="1"/>
  <c r="H228" i="1"/>
  <c r="H213" i="1" s="1"/>
  <c r="I213" i="1"/>
  <c r="H176" i="1"/>
  <c r="H174" i="1" s="1"/>
  <c r="BA174" i="1" l="1"/>
  <c r="BA146" i="1"/>
  <c r="AX323" i="1"/>
  <c r="X323" i="1" s="1"/>
  <c r="AX322" i="1"/>
  <c r="X322" i="1" s="1"/>
  <c r="AX321" i="1"/>
  <c r="X321" i="1" s="1"/>
  <c r="AX320" i="1"/>
  <c r="X320" i="1" s="1"/>
  <c r="AX319" i="1"/>
  <c r="X319" i="1" s="1"/>
  <c r="AX318" i="1"/>
  <c r="X318" i="1" s="1"/>
  <c r="AX317" i="1"/>
  <c r="X317" i="1" s="1"/>
  <c r="AX316" i="1"/>
  <c r="X316" i="1" s="1"/>
  <c r="AX315" i="1"/>
  <c r="X315" i="1" s="1"/>
  <c r="AX314" i="1"/>
  <c r="X314" i="1" s="1"/>
  <c r="AX313" i="1"/>
  <c r="X313" i="1" s="1"/>
  <c r="AX312" i="1"/>
  <c r="X312" i="1" s="1"/>
  <c r="AX311" i="1"/>
  <c r="X311" i="1" s="1"/>
  <c r="AX310" i="1"/>
  <c r="X310" i="1" s="1"/>
  <c r="AX309" i="1"/>
  <c r="X309" i="1" s="1"/>
  <c r="AX308" i="1"/>
  <c r="X308" i="1" s="1"/>
  <c r="AX307" i="1"/>
  <c r="X307" i="1" s="1"/>
  <c r="AX306" i="1"/>
  <c r="X306" i="1" s="1"/>
  <c r="AX305" i="1"/>
  <c r="X305" i="1" s="1"/>
  <c r="AX304" i="1"/>
  <c r="X304" i="1" s="1"/>
  <c r="AX303" i="1"/>
  <c r="X303" i="1" s="1"/>
  <c r="X302" i="1"/>
  <c r="AX301" i="1"/>
  <c r="X301" i="1" s="1"/>
  <c r="AX300" i="1"/>
  <c r="X300" i="1" s="1"/>
  <c r="AX296" i="1"/>
  <c r="X296" i="1" s="1"/>
  <c r="AX295" i="1"/>
  <c r="X295" i="1" s="1"/>
  <c r="AX230" i="1"/>
  <c r="X230" i="1" s="1"/>
  <c r="AX229" i="1"/>
  <c r="X229" i="1" s="1"/>
  <c r="AX228" i="1"/>
  <c r="AX191" i="1"/>
  <c r="X191" i="1" s="1"/>
  <c r="AX190" i="1"/>
  <c r="AX176" i="1"/>
  <c r="AX173" i="1"/>
  <c r="X173" i="1" s="1"/>
  <c r="AX172" i="1"/>
  <c r="X172" i="1" s="1"/>
  <c r="AX171" i="1"/>
  <c r="X171" i="1" s="1"/>
  <c r="AX170" i="1"/>
  <c r="X170" i="1" s="1"/>
  <c r="AX169" i="1"/>
  <c r="X169" i="1" s="1"/>
  <c r="AX168" i="1"/>
  <c r="X168" i="1" s="1"/>
  <c r="AX167" i="1"/>
  <c r="X167" i="1" s="1"/>
  <c r="AX166" i="1"/>
  <c r="X166" i="1" s="1"/>
  <c r="AX165" i="1"/>
  <c r="X165" i="1" s="1"/>
  <c r="AX164" i="1"/>
  <c r="X164" i="1" s="1"/>
  <c r="AX163" i="1"/>
  <c r="X163" i="1" s="1"/>
  <c r="AX162" i="1"/>
  <c r="X162" i="1" s="1"/>
  <c r="AX161" i="1"/>
  <c r="X161" i="1" s="1"/>
  <c r="AX160" i="1"/>
  <c r="AX128" i="1"/>
  <c r="AX127" i="1"/>
  <c r="X127" i="1" s="1"/>
  <c r="AX126" i="1"/>
  <c r="AX123" i="1"/>
  <c r="X123" i="1" s="1"/>
  <c r="X111" i="1"/>
  <c r="AX82" i="1"/>
  <c r="AX70" i="1"/>
  <c r="AX36" i="1"/>
  <c r="X70" i="1" l="1"/>
  <c r="AX57" i="1"/>
  <c r="X82" i="1"/>
  <c r="X79" i="1" s="1"/>
  <c r="AX79" i="1"/>
  <c r="X176" i="1"/>
  <c r="X174" i="1" s="1"/>
  <c r="AX174" i="1"/>
  <c r="X190" i="1"/>
  <c r="X126" i="1"/>
  <c r="AX87" i="1"/>
  <c r="AX213" i="1"/>
  <c r="X128" i="1"/>
  <c r="U128" i="1"/>
  <c r="X160" i="1"/>
  <c r="U306" i="1"/>
  <c r="L306" i="1"/>
  <c r="K306" i="1" s="1"/>
  <c r="U314" i="1"/>
  <c r="L314" i="1"/>
  <c r="K314" i="1" s="1"/>
  <c r="U322" i="1"/>
  <c r="L322" i="1"/>
  <c r="K322" i="1" s="1"/>
  <c r="U126" i="1"/>
  <c r="L126" i="1"/>
  <c r="K126" i="1" s="1"/>
  <c r="U173" i="1"/>
  <c r="L173" i="1"/>
  <c r="K173" i="1" s="1"/>
  <c r="U303" i="1"/>
  <c r="L303" i="1"/>
  <c r="K303" i="1" s="1"/>
  <c r="U311" i="1"/>
  <c r="L311" i="1"/>
  <c r="K311" i="1" s="1"/>
  <c r="U319" i="1"/>
  <c r="L319" i="1"/>
  <c r="K319" i="1" s="1"/>
  <c r="U323" i="1"/>
  <c r="L323" i="1"/>
  <c r="K323" i="1" s="1"/>
  <c r="U82" i="1"/>
  <c r="U79" i="1" s="1"/>
  <c r="L82" i="1"/>
  <c r="K82" i="1" s="1"/>
  <c r="U176" i="1"/>
  <c r="U174" i="1" s="1"/>
  <c r="L176" i="1"/>
  <c r="L174" i="1" s="1"/>
  <c r="U300" i="1"/>
  <c r="L300" i="1"/>
  <c r="K300" i="1" s="1"/>
  <c r="U304" i="1"/>
  <c r="L304" i="1"/>
  <c r="K304" i="1" s="1"/>
  <c r="U308" i="1"/>
  <c r="L308" i="1"/>
  <c r="K308" i="1" s="1"/>
  <c r="U316" i="1"/>
  <c r="L316" i="1"/>
  <c r="K316" i="1" s="1"/>
  <c r="U320" i="1"/>
  <c r="L320" i="1"/>
  <c r="K320" i="1" s="1"/>
  <c r="L128" i="1"/>
  <c r="K128" i="1" s="1"/>
  <c r="U230" i="1"/>
  <c r="L230" i="1"/>
  <c r="K230" i="1" s="1"/>
  <c r="U301" i="1"/>
  <c r="L301" i="1"/>
  <c r="K301" i="1" s="1"/>
  <c r="U305" i="1"/>
  <c r="L305" i="1"/>
  <c r="K305" i="1" s="1"/>
  <c r="U309" i="1"/>
  <c r="L309" i="1"/>
  <c r="K309" i="1" s="1"/>
  <c r="U313" i="1"/>
  <c r="L313" i="1"/>
  <c r="K313" i="1" s="1"/>
  <c r="U317" i="1"/>
  <c r="L317" i="1"/>
  <c r="K317" i="1" s="1"/>
  <c r="U321" i="1"/>
  <c r="L321" i="1"/>
  <c r="K321" i="1" s="1"/>
  <c r="U69" i="1"/>
  <c r="L69" i="1"/>
  <c r="K69" i="1" s="1"/>
  <c r="U191" i="1"/>
  <c r="L191" i="1"/>
  <c r="K191" i="1" s="1"/>
  <c r="U302" i="1"/>
  <c r="L302" i="1"/>
  <c r="K302" i="1" s="1"/>
  <c r="U310" i="1"/>
  <c r="L310" i="1"/>
  <c r="K310" i="1" s="1"/>
  <c r="U318" i="1"/>
  <c r="L318" i="1"/>
  <c r="K318" i="1" s="1"/>
  <c r="U70" i="1"/>
  <c r="L70" i="1"/>
  <c r="K70" i="1" s="1"/>
  <c r="U307" i="1"/>
  <c r="L307" i="1"/>
  <c r="K307" i="1" s="1"/>
  <c r="U315" i="1"/>
  <c r="L315" i="1"/>
  <c r="K315" i="1" s="1"/>
  <c r="U127" i="1"/>
  <c r="L127" i="1"/>
  <c r="K127" i="1" s="1"/>
  <c r="U229" i="1"/>
  <c r="L229" i="1"/>
  <c r="K229" i="1" s="1"/>
  <c r="U312" i="1"/>
  <c r="L312" i="1"/>
  <c r="K312" i="1" s="1"/>
  <c r="AX146" i="1"/>
  <c r="AX29" i="1"/>
  <c r="U29" i="1" s="1"/>
  <c r="X29" i="1"/>
  <c r="BH228" i="1" l="1"/>
  <c r="BH213" i="1" s="1"/>
  <c r="CO228" i="1"/>
  <c r="CL228" i="1" s="1"/>
  <c r="K176" i="1"/>
  <c r="K174" i="1" s="1"/>
  <c r="L29" i="1"/>
  <c r="K29" i="1" s="1"/>
  <c r="BU207" i="1"/>
  <c r="BR207" i="1" s="1"/>
  <c r="U228" i="1" l="1"/>
  <c r="L228" i="1"/>
  <c r="K228" i="1" s="1"/>
  <c r="X228" i="1"/>
  <c r="BR188" i="1"/>
  <c r="X188" i="1" l="1"/>
  <c r="BR180" i="1"/>
  <c r="X32" i="1"/>
  <c r="X31" i="1"/>
  <c r="BH30" i="1" l="1"/>
  <c r="U30" i="1" s="1"/>
  <c r="X30" i="1"/>
  <c r="AN28" i="1"/>
  <c r="U28" i="1" s="1"/>
  <c r="L28" i="1" l="1"/>
  <c r="K28" i="1" s="1"/>
  <c r="L30" i="1"/>
  <c r="K30" i="1" s="1"/>
  <c r="AJ146" i="1"/>
  <c r="AK146" i="1"/>
  <c r="AM146" i="1"/>
  <c r="AI297" i="1"/>
  <c r="AI299" i="1"/>
  <c r="AL298" i="1"/>
  <c r="AI298" i="1" s="1"/>
  <c r="AL296" i="1"/>
  <c r="AI296" i="1" s="1"/>
  <c r="AL295" i="1"/>
  <c r="AI295" i="1" s="1"/>
  <c r="AL294" i="1"/>
  <c r="AI294" i="1" s="1"/>
  <c r="AL293" i="1"/>
  <c r="AI293" i="1" s="1"/>
  <c r="AL292" i="1"/>
  <c r="AI292" i="1" s="1"/>
  <c r="AL291" i="1"/>
  <c r="AI291" i="1" s="1"/>
  <c r="AL290" i="1"/>
  <c r="AI290" i="1" s="1"/>
  <c r="AL289" i="1"/>
  <c r="AL242" i="1" s="1"/>
  <c r="AI222" i="1"/>
  <c r="AL227" i="1"/>
  <c r="AI227" i="1" s="1"/>
  <c r="AL226" i="1"/>
  <c r="AI226" i="1" s="1"/>
  <c r="AL225" i="1"/>
  <c r="AI225" i="1" s="1"/>
  <c r="AL224" i="1"/>
  <c r="AI224" i="1" s="1"/>
  <c r="AL223" i="1"/>
  <c r="AI190" i="1"/>
  <c r="AN160" i="1"/>
  <c r="L160" i="1" s="1"/>
  <c r="AL172" i="1"/>
  <c r="AI172" i="1" s="1"/>
  <c r="AL171" i="1"/>
  <c r="AI171" i="1" s="1"/>
  <c r="AL170" i="1"/>
  <c r="AI170" i="1" s="1"/>
  <c r="AL169" i="1"/>
  <c r="AI169" i="1" s="1"/>
  <c r="AL168" i="1"/>
  <c r="AI168" i="1" s="1"/>
  <c r="AL167" i="1"/>
  <c r="AI167" i="1" s="1"/>
  <c r="AL166" i="1"/>
  <c r="AI166" i="1" s="1"/>
  <c r="AL165" i="1"/>
  <c r="AI165" i="1" s="1"/>
  <c r="AL164" i="1"/>
  <c r="AI164" i="1" s="1"/>
  <c r="AL163" i="1"/>
  <c r="AI163" i="1" s="1"/>
  <c r="AL162" i="1"/>
  <c r="AI162" i="1" s="1"/>
  <c r="AL161" i="1"/>
  <c r="AI161" i="1" s="1"/>
  <c r="AL160" i="1"/>
  <c r="AL125" i="1"/>
  <c r="AI125" i="1" s="1"/>
  <c r="AL124" i="1"/>
  <c r="AI124" i="1" s="1"/>
  <c r="AL123" i="1"/>
  <c r="AI123" i="1" s="1"/>
  <c r="AL122" i="1"/>
  <c r="AI122" i="1" s="1"/>
  <c r="AL121" i="1"/>
  <c r="AI121" i="1" s="1"/>
  <c r="AL120" i="1"/>
  <c r="AI120" i="1" s="1"/>
  <c r="AL119" i="1"/>
  <c r="AI119" i="1" s="1"/>
  <c r="AL118" i="1"/>
  <c r="AI118" i="1" s="1"/>
  <c r="AL117" i="1"/>
  <c r="AI117" i="1" s="1"/>
  <c r="AL116" i="1"/>
  <c r="AI116" i="1" s="1"/>
  <c r="AL114" i="1"/>
  <c r="AI114" i="1" s="1"/>
  <c r="AL111" i="1"/>
  <c r="AL81" i="1"/>
  <c r="AL68" i="1"/>
  <c r="AL28" i="1"/>
  <c r="AI68" i="1" l="1"/>
  <c r="AL57" i="1"/>
  <c r="CJ57" i="1" s="1"/>
  <c r="CG57" i="1" s="1"/>
  <c r="AI81" i="1"/>
  <c r="AL79" i="1"/>
  <c r="AI223" i="1"/>
  <c r="AL213" i="1"/>
  <c r="CJ213" i="1" s="1"/>
  <c r="CG213" i="1" s="1"/>
  <c r="AL87" i="1"/>
  <c r="T162" i="1"/>
  <c r="I162" i="1"/>
  <c r="H162" i="1" s="1"/>
  <c r="T166" i="1"/>
  <c r="I166" i="1"/>
  <c r="H166" i="1" s="1"/>
  <c r="T170" i="1"/>
  <c r="I170" i="1"/>
  <c r="H170" i="1" s="1"/>
  <c r="T190" i="1"/>
  <c r="T180" i="1" s="1"/>
  <c r="I190" i="1"/>
  <c r="I180" i="1" s="1"/>
  <c r="T163" i="1"/>
  <c r="I163" i="1"/>
  <c r="H163" i="1" s="1"/>
  <c r="T167" i="1"/>
  <c r="I167" i="1"/>
  <c r="H167" i="1" s="1"/>
  <c r="T171" i="1"/>
  <c r="I171" i="1"/>
  <c r="H171" i="1" s="1"/>
  <c r="T295" i="1"/>
  <c r="I295" i="1"/>
  <c r="T164" i="1"/>
  <c r="I164" i="1"/>
  <c r="H164" i="1" s="1"/>
  <c r="T168" i="1"/>
  <c r="I168" i="1"/>
  <c r="H168" i="1" s="1"/>
  <c r="T172" i="1"/>
  <c r="I172" i="1"/>
  <c r="H172" i="1" s="1"/>
  <c r="T296" i="1"/>
  <c r="I296" i="1"/>
  <c r="H296" i="1" s="1"/>
  <c r="T123" i="1"/>
  <c r="I123" i="1"/>
  <c r="T161" i="1"/>
  <c r="I161" i="1"/>
  <c r="H161" i="1" s="1"/>
  <c r="T165" i="1"/>
  <c r="I165" i="1"/>
  <c r="H165" i="1" s="1"/>
  <c r="T169" i="1"/>
  <c r="I169" i="1"/>
  <c r="H169" i="1" s="1"/>
  <c r="U160" i="1"/>
  <c r="AL146" i="1"/>
  <c r="AI160" i="1"/>
  <c r="AI111" i="1"/>
  <c r="AI289" i="1"/>
  <c r="AI146" i="1"/>
  <c r="T87" i="1" l="1"/>
  <c r="I242" i="1"/>
  <c r="T242" i="1"/>
  <c r="H123" i="1"/>
  <c r="I87" i="1"/>
  <c r="H295" i="1"/>
  <c r="H242" i="1" s="1"/>
  <c r="T111" i="1"/>
  <c r="I111" i="1"/>
  <c r="T160" i="1"/>
  <c r="T146" i="1" s="1"/>
  <c r="I160" i="1"/>
  <c r="K160" i="1"/>
  <c r="H190" i="1"/>
  <c r="H180" i="1" s="1"/>
  <c r="CO299" i="1"/>
  <c r="CL299" i="1" s="1"/>
  <c r="AN299" i="1"/>
  <c r="U299" i="1" s="1"/>
  <c r="H111" i="1" l="1"/>
  <c r="H87" i="1" s="1"/>
  <c r="I146" i="1"/>
  <c r="H160" i="1"/>
  <c r="H146" i="1" s="1"/>
  <c r="AQ298" i="1"/>
  <c r="AQ242" i="1" s="1"/>
  <c r="S227" i="1"/>
  <c r="R227" i="1" s="1"/>
  <c r="S225" i="1"/>
  <c r="S224" i="1"/>
  <c r="S223" i="1"/>
  <c r="S222" i="1"/>
  <c r="CO227" i="1"/>
  <c r="CL227" i="1" s="1"/>
  <c r="AN227" i="1"/>
  <c r="L227" i="1" s="1"/>
  <c r="K227" i="1" s="1"/>
  <c r="S125" i="1"/>
  <c r="R125" i="1" s="1"/>
  <c r="S124" i="1"/>
  <c r="R124" i="1" s="1"/>
  <c r="S122" i="1"/>
  <c r="S121" i="1"/>
  <c r="S120" i="1"/>
  <c r="S119" i="1"/>
  <c r="S118" i="1"/>
  <c r="S117" i="1"/>
  <c r="S116" i="1"/>
  <c r="S114" i="1"/>
  <c r="AO87" i="1"/>
  <c r="AP87" i="1"/>
  <c r="AR87" i="1"/>
  <c r="CO125" i="1"/>
  <c r="CL125" i="1" s="1"/>
  <c r="AN124" i="1"/>
  <c r="L124" i="1" s="1"/>
  <c r="K124" i="1" s="1"/>
  <c r="AN125" i="1"/>
  <c r="U125" i="1" s="1"/>
  <c r="CO124" i="1"/>
  <c r="CL124" i="1" s="1"/>
  <c r="AQ118" i="1"/>
  <c r="AQ87" i="1" s="1"/>
  <c r="AN114" i="1"/>
  <c r="S81" i="1"/>
  <c r="S79" i="1" s="1"/>
  <c r="S68" i="1"/>
  <c r="S57" i="1" s="1"/>
  <c r="R68" i="1"/>
  <c r="R57" i="1" s="1"/>
  <c r="S87" i="1" l="1"/>
  <c r="S213" i="1"/>
  <c r="AN298" i="1"/>
  <c r="U298" i="1" s="1"/>
  <c r="CO298" i="1"/>
  <c r="CL298" i="1" s="1"/>
  <c r="U227" i="1"/>
  <c r="L125" i="1"/>
  <c r="K125" i="1" s="1"/>
  <c r="U124" i="1"/>
  <c r="CO297" i="1" l="1"/>
  <c r="CL297" i="1" s="1"/>
  <c r="AN297" i="1"/>
  <c r="U297" i="1" s="1"/>
  <c r="AN190" i="1" l="1"/>
  <c r="U190" i="1" l="1"/>
  <c r="L190" i="1"/>
  <c r="AN296" i="1"/>
  <c r="CL295" i="1"/>
  <c r="AN294" i="1"/>
  <c r="U294" i="1" s="1"/>
  <c r="CO293" i="1"/>
  <c r="CL293" i="1" s="1"/>
  <c r="CO292" i="1"/>
  <c r="CL292" i="1" s="1"/>
  <c r="AN291" i="1"/>
  <c r="U291" i="1" s="1"/>
  <c r="CO290" i="1"/>
  <c r="CO289" i="1"/>
  <c r="CL289" i="1" s="1"/>
  <c r="R223" i="1"/>
  <c r="R226" i="1"/>
  <c r="R222" i="1"/>
  <c r="R225" i="1"/>
  <c r="CO223" i="1"/>
  <c r="CL223" i="1" s="1"/>
  <c r="AN226" i="1"/>
  <c r="U226" i="1" s="1"/>
  <c r="CO225" i="1"/>
  <c r="CL225" i="1" s="1"/>
  <c r="CO224" i="1"/>
  <c r="CL224" i="1" s="1"/>
  <c r="AN222" i="1"/>
  <c r="AN223" i="1"/>
  <c r="U223" i="1" s="1"/>
  <c r="CL190" i="1"/>
  <c r="CL172" i="1"/>
  <c r="AN171" i="1"/>
  <c r="AN170" i="1"/>
  <c r="CL169" i="1"/>
  <c r="CL168" i="1"/>
  <c r="CL167" i="1"/>
  <c r="AN166" i="1"/>
  <c r="CL165" i="1"/>
  <c r="CL164" i="1"/>
  <c r="CL163" i="1"/>
  <c r="AN162" i="1"/>
  <c r="AN161" i="1"/>
  <c r="R122" i="1"/>
  <c r="R121" i="1"/>
  <c r="R120" i="1"/>
  <c r="R119" i="1"/>
  <c r="R118" i="1"/>
  <c r="R117" i="1"/>
  <c r="R116" i="1"/>
  <c r="CO119" i="1"/>
  <c r="CL119" i="1" s="1"/>
  <c r="CO122" i="1"/>
  <c r="CL122" i="1" s="1"/>
  <c r="AN123" i="1"/>
  <c r="CO120" i="1"/>
  <c r="CL120" i="1" s="1"/>
  <c r="AN119" i="1"/>
  <c r="L119" i="1" s="1"/>
  <c r="K119" i="1" s="1"/>
  <c r="AN118" i="1"/>
  <c r="L118" i="1" s="1"/>
  <c r="K118" i="1" s="1"/>
  <c r="CO117" i="1"/>
  <c r="CL117" i="1" s="1"/>
  <c r="CO116" i="1"/>
  <c r="CL116" i="1" s="1"/>
  <c r="AN115" i="1"/>
  <c r="AN116" i="1"/>
  <c r="L116" i="1" s="1"/>
  <c r="K116" i="1" s="1"/>
  <c r="AN117" i="1"/>
  <c r="L117" i="1" s="1"/>
  <c r="K117" i="1" s="1"/>
  <c r="AN120" i="1"/>
  <c r="L120" i="1" s="1"/>
  <c r="K120" i="1" s="1"/>
  <c r="AN122" i="1"/>
  <c r="L122" i="1" s="1"/>
  <c r="K122" i="1" s="1"/>
  <c r="AO79" i="1"/>
  <c r="AP79" i="1"/>
  <c r="CO81" i="1"/>
  <c r="CL81" i="1" s="1"/>
  <c r="V180" i="1"/>
  <c r="R114" i="1"/>
  <c r="V66" i="1"/>
  <c r="V67" i="1"/>
  <c r="V65" i="1"/>
  <c r="V57" i="1" l="1"/>
  <c r="R87" i="1"/>
  <c r="U162" i="1"/>
  <c r="L162" i="1"/>
  <c r="K162" i="1" s="1"/>
  <c r="U166" i="1"/>
  <c r="L166" i="1"/>
  <c r="K166" i="1" s="1"/>
  <c r="U170" i="1"/>
  <c r="L170" i="1"/>
  <c r="K170" i="1" s="1"/>
  <c r="U123" i="1"/>
  <c r="L123" i="1"/>
  <c r="K123" i="1" s="1"/>
  <c r="U171" i="1"/>
  <c r="L171" i="1"/>
  <c r="K171" i="1" s="1"/>
  <c r="U296" i="1"/>
  <c r="L296" i="1"/>
  <c r="K296" i="1" s="1"/>
  <c r="U161" i="1"/>
  <c r="L161" i="1"/>
  <c r="K190" i="1"/>
  <c r="CL290" i="1"/>
  <c r="CO121" i="1"/>
  <c r="CL121" i="1" s="1"/>
  <c r="AN163" i="1"/>
  <c r="AN169" i="1"/>
  <c r="AN289" i="1"/>
  <c r="U289" i="1" s="1"/>
  <c r="CO226" i="1"/>
  <c r="CL226" i="1" s="1"/>
  <c r="AN293" i="1"/>
  <c r="U293" i="1" s="1"/>
  <c r="AN172" i="1"/>
  <c r="AN292" i="1"/>
  <c r="U292" i="1" s="1"/>
  <c r="AN165" i="1"/>
  <c r="CO118" i="1"/>
  <c r="CL118" i="1" s="1"/>
  <c r="AN81" i="1"/>
  <c r="CL166" i="1"/>
  <c r="CL162" i="1"/>
  <c r="AN167" i="1"/>
  <c r="AQ146" i="1"/>
  <c r="AN224" i="1"/>
  <c r="R224" i="1"/>
  <c r="R213" i="1" s="1"/>
  <c r="AN290" i="1"/>
  <c r="AN121" i="1"/>
  <c r="L121" i="1" s="1"/>
  <c r="K121" i="1" s="1"/>
  <c r="CL170" i="1"/>
  <c r="CL171" i="1"/>
  <c r="AN225" i="1"/>
  <c r="L225" i="1" s="1"/>
  <c r="K225" i="1" s="1"/>
  <c r="CO222" i="1"/>
  <c r="CL222" i="1" s="1"/>
  <c r="AN295" i="1"/>
  <c r="CL160" i="1"/>
  <c r="CL161" i="1"/>
  <c r="AQ174" i="1"/>
  <c r="CO291" i="1"/>
  <c r="CL291" i="1" s="1"/>
  <c r="AN168" i="1"/>
  <c r="AN164" i="1"/>
  <c r="CO294" i="1"/>
  <c r="CL294" i="1" s="1"/>
  <c r="U222" i="1"/>
  <c r="L226" i="1"/>
  <c r="K226" i="1" s="1"/>
  <c r="L222" i="1"/>
  <c r="L223" i="1"/>
  <c r="K223" i="1" s="1"/>
  <c r="U116" i="1"/>
  <c r="U120" i="1"/>
  <c r="U119" i="1"/>
  <c r="U122" i="1"/>
  <c r="U118" i="1"/>
  <c r="U117" i="1"/>
  <c r="L81" i="1" l="1"/>
  <c r="L79" i="1" s="1"/>
  <c r="AN79" i="1"/>
  <c r="K222" i="1"/>
  <c r="U163" i="1"/>
  <c r="L163" i="1"/>
  <c r="K163" i="1" s="1"/>
  <c r="U164" i="1"/>
  <c r="L164" i="1"/>
  <c r="K164" i="1" s="1"/>
  <c r="U165" i="1"/>
  <c r="L165" i="1"/>
  <c r="K165" i="1" s="1"/>
  <c r="U168" i="1"/>
  <c r="L168" i="1"/>
  <c r="K168" i="1" s="1"/>
  <c r="U167" i="1"/>
  <c r="L167" i="1"/>
  <c r="K167" i="1" s="1"/>
  <c r="U295" i="1"/>
  <c r="L295" i="1"/>
  <c r="K295" i="1" s="1"/>
  <c r="U172" i="1"/>
  <c r="L172" i="1"/>
  <c r="K172" i="1" s="1"/>
  <c r="U169" i="1"/>
  <c r="L169" i="1"/>
  <c r="K169" i="1" s="1"/>
  <c r="K161" i="1"/>
  <c r="U290" i="1"/>
  <c r="L224" i="1"/>
  <c r="K224" i="1" s="1"/>
  <c r="U224" i="1"/>
  <c r="U121" i="1"/>
  <c r="U225" i="1"/>
  <c r="K81" i="1" l="1"/>
  <c r="K79" i="1" s="1"/>
  <c r="L146" i="1"/>
  <c r="K146" i="1"/>
  <c r="X146" i="1"/>
  <c r="U146" i="1"/>
  <c r="R81" i="1"/>
  <c r="R79" i="1" s="1"/>
  <c r="AN68" i="1" l="1"/>
  <c r="U68" i="1" s="1"/>
  <c r="L68" i="1" l="1"/>
  <c r="K68" i="1" s="1"/>
  <c r="BZ286" i="1" l="1"/>
  <c r="BW286" i="1" s="1"/>
  <c r="BZ285" i="1"/>
  <c r="BW285" i="1" s="1"/>
  <c r="BZ284" i="1"/>
  <c r="BW284" i="1" s="1"/>
  <c r="BZ283" i="1"/>
  <c r="BZ208" i="1"/>
  <c r="BW208" i="1" s="1"/>
  <c r="BW189" i="1"/>
  <c r="BW180" i="1" s="1"/>
  <c r="BW39" i="1"/>
  <c r="BP281" i="1"/>
  <c r="BM281" i="1" s="1"/>
  <c r="BP280" i="1"/>
  <c r="BM280" i="1" s="1"/>
  <c r="BP279" i="1"/>
  <c r="BM279" i="1" s="1"/>
  <c r="BP278" i="1"/>
  <c r="BM207" i="1"/>
  <c r="BM188" i="1"/>
  <c r="BM180" i="1" s="1"/>
  <c r="BM38" i="1"/>
  <c r="BF277" i="1"/>
  <c r="BC277" i="1" s="1"/>
  <c r="BF276" i="1"/>
  <c r="BC276" i="1" s="1"/>
  <c r="BF274" i="1"/>
  <c r="BC274" i="1" s="1"/>
  <c r="BF273" i="1"/>
  <c r="BF206" i="1"/>
  <c r="BC206" i="1" s="1"/>
  <c r="BF205" i="1"/>
  <c r="BC205" i="1" s="1"/>
  <c r="BF187" i="1"/>
  <c r="BF37" i="1"/>
  <c r="BC37" i="1" s="1"/>
  <c r="BF30" i="1"/>
  <c r="AS272" i="1"/>
  <c r="AS271" i="1"/>
  <c r="AS270" i="1"/>
  <c r="AS269" i="1"/>
  <c r="AS204" i="1"/>
  <c r="AS203" i="1"/>
  <c r="AS36" i="1"/>
  <c r="AI288" i="1"/>
  <c r="AI267" i="1"/>
  <c r="AI266" i="1"/>
  <c r="AI265" i="1"/>
  <c r="AI264" i="1"/>
  <c r="AI221" i="1"/>
  <c r="AI220" i="1"/>
  <c r="AI213" i="1" s="1"/>
  <c r="AI202" i="1"/>
  <c r="AI201" i="1"/>
  <c r="AI185" i="1"/>
  <c r="AI184" i="1"/>
  <c r="AI182" i="1"/>
  <c r="AI181" i="1"/>
  <c r="AI115" i="1"/>
  <c r="AI113" i="1"/>
  <c r="AI112" i="1"/>
  <c r="AI67" i="1"/>
  <c r="AI66" i="1"/>
  <c r="AI65" i="1"/>
  <c r="AI35" i="1"/>
  <c r="AI28" i="1"/>
  <c r="T28" i="1" s="1"/>
  <c r="BC273" i="1" l="1"/>
  <c r="BF242" i="1"/>
  <c r="BM278" i="1"/>
  <c r="BP242" i="1"/>
  <c r="BW283" i="1"/>
  <c r="BW242" i="1" s="1"/>
  <c r="BZ242" i="1"/>
  <c r="AI242" i="1"/>
  <c r="BC187" i="1"/>
  <c r="BC180" i="1" s="1"/>
  <c r="BF180" i="1"/>
  <c r="BC242" i="1"/>
  <c r="BM242" i="1"/>
  <c r="AI57" i="1"/>
  <c r="AI180" i="1"/>
  <c r="AS268" i="1"/>
  <c r="AS242" i="1" s="1"/>
  <c r="AS186" i="1"/>
  <c r="AS180" i="1" s="1"/>
  <c r="AV180" i="1"/>
  <c r="CJ180" i="1" s="1"/>
  <c r="CG180" i="1" s="1"/>
  <c r="AS29" i="1"/>
  <c r="T29" i="1" s="1"/>
  <c r="W29" i="1"/>
  <c r="BM31" i="1"/>
  <c r="T31" i="1" s="1"/>
  <c r="W31" i="1"/>
  <c r="BW32" i="1"/>
  <c r="T32" i="1" s="1"/>
  <c r="W32" i="1"/>
  <c r="BC30" i="1"/>
  <c r="T30" i="1" s="1"/>
  <c r="W30" i="1"/>
  <c r="I28" i="1"/>
  <c r="H28" i="1" s="1"/>
  <c r="AI20" i="1"/>
  <c r="AI87" i="1"/>
  <c r="AI287" i="1"/>
  <c r="Y200" i="1"/>
  <c r="Y199" i="1"/>
  <c r="Y34" i="1"/>
  <c r="Y33" i="1" s="1"/>
  <c r="Y27" i="1"/>
  <c r="T27" i="1" s="1"/>
  <c r="Z26" i="1"/>
  <c r="AA26" i="1"/>
  <c r="AB26" i="1"/>
  <c r="Z33" i="1"/>
  <c r="AA33" i="1"/>
  <c r="AB33" i="1"/>
  <c r="AC26" i="1"/>
  <c r="AC33" i="1"/>
  <c r="CJ242" i="1" l="1"/>
  <c r="CG242" i="1" s="1"/>
  <c r="I29" i="1"/>
  <c r="H29" i="1" s="1"/>
  <c r="I30" i="1"/>
  <c r="H30" i="1" s="1"/>
  <c r="I31" i="1"/>
  <c r="H31" i="1" s="1"/>
  <c r="Y26" i="1"/>
  <c r="Y25" i="1" s="1"/>
  <c r="Y24" i="1" s="1"/>
  <c r="Y17" i="1" s="1"/>
  <c r="I27" i="1"/>
  <c r="H27" i="1" s="1"/>
  <c r="I32" i="1"/>
  <c r="H32" i="1" s="1"/>
  <c r="Z25" i="1"/>
  <c r="Z24" i="1" s="1"/>
  <c r="Z17" i="1" s="1"/>
  <c r="AB25" i="1"/>
  <c r="AB24" i="1" s="1"/>
  <c r="AB17" i="1" s="1"/>
  <c r="AC25" i="1"/>
  <c r="AC24" i="1" s="1"/>
  <c r="AC17" i="1" s="1"/>
  <c r="AA25" i="1"/>
  <c r="AA24" i="1" s="1"/>
  <c r="AA17" i="1" s="1"/>
  <c r="CE208" i="1" l="1"/>
  <c r="CE284" i="1"/>
  <c r="BU281" i="1" l="1"/>
  <c r="BU280" i="1"/>
  <c r="AN67" i="1" l="1"/>
  <c r="AD200" i="1" l="1"/>
  <c r="AD199" i="1"/>
  <c r="AN288" i="1" l="1"/>
  <c r="X288" i="1" s="1"/>
  <c r="CO288" i="1"/>
  <c r="CL288" i="1" s="1"/>
  <c r="U288" i="1" l="1"/>
  <c r="AN183" i="1" l="1"/>
  <c r="AN184" i="1"/>
  <c r="X184" i="1" s="1"/>
  <c r="A186" i="1"/>
  <c r="AN185" i="1"/>
  <c r="X185" i="1" s="1"/>
  <c r="AN182" i="1"/>
  <c r="AN181" i="1"/>
  <c r="X181" i="1" s="1"/>
  <c r="X182" i="1" l="1"/>
  <c r="AN180" i="1"/>
  <c r="L185" i="1"/>
  <c r="K185" i="1" s="1"/>
  <c r="U185" i="1"/>
  <c r="L181" i="1"/>
  <c r="U181" i="1"/>
  <c r="L184" i="1"/>
  <c r="K184" i="1" s="1"/>
  <c r="U184" i="1"/>
  <c r="L182" i="1"/>
  <c r="U182" i="1"/>
  <c r="A187" i="1"/>
  <c r="L115" i="1"/>
  <c r="K115" i="1" s="1"/>
  <c r="K182" i="1" l="1"/>
  <c r="K181" i="1"/>
  <c r="A188" i="1"/>
  <c r="CO115" i="1"/>
  <c r="CL115" i="1" s="1"/>
  <c r="X115" i="1"/>
  <c r="U115" i="1"/>
  <c r="A189" i="1" l="1"/>
  <c r="A190" i="1" s="1"/>
  <c r="A191" i="1" s="1"/>
  <c r="CO287" i="1" l="1"/>
  <c r="CL287" i="1" s="1"/>
  <c r="AN287" i="1"/>
  <c r="CO19" i="1"/>
  <c r="CO21" i="1"/>
  <c r="CO27" i="1"/>
  <c r="CL27" i="1" s="1"/>
  <c r="CO34" i="1"/>
  <c r="CL34" i="1" s="1"/>
  <c r="CO40" i="1"/>
  <c r="CO41" i="1"/>
  <c r="CO42" i="1"/>
  <c r="CO43" i="1"/>
  <c r="CO44" i="1"/>
  <c r="CO45" i="1"/>
  <c r="CO46" i="1"/>
  <c r="CO47" i="1"/>
  <c r="CO48" i="1"/>
  <c r="CO49" i="1"/>
  <c r="CO50" i="1"/>
  <c r="CO51" i="1"/>
  <c r="CO52" i="1"/>
  <c r="CO53" i="1"/>
  <c r="CO54" i="1"/>
  <c r="CO58" i="1"/>
  <c r="CO59" i="1"/>
  <c r="CO60" i="1"/>
  <c r="CO61" i="1"/>
  <c r="CO62" i="1"/>
  <c r="CO63" i="1"/>
  <c r="CO64" i="1"/>
  <c r="CO65" i="1"/>
  <c r="CL65" i="1" s="1"/>
  <c r="CO66" i="1"/>
  <c r="CL66" i="1" s="1"/>
  <c r="CO67" i="1"/>
  <c r="CL67" i="1" s="1"/>
  <c r="CO80" i="1"/>
  <c r="CO88" i="1"/>
  <c r="CO89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2" i="1"/>
  <c r="CL112" i="1" s="1"/>
  <c r="CO113" i="1"/>
  <c r="CL113" i="1" s="1"/>
  <c r="CO144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75" i="1"/>
  <c r="CO178" i="1"/>
  <c r="CO179" i="1"/>
  <c r="CO181" i="1"/>
  <c r="CO182" i="1"/>
  <c r="CO183" i="1"/>
  <c r="CO184" i="1"/>
  <c r="CO185" i="1"/>
  <c r="CO194" i="1"/>
  <c r="CO195" i="1"/>
  <c r="CO196" i="1"/>
  <c r="CO199" i="1"/>
  <c r="CO200" i="1"/>
  <c r="CO209" i="1"/>
  <c r="CO210" i="1"/>
  <c r="CO211" i="1"/>
  <c r="CO212" i="1"/>
  <c r="CO214" i="1"/>
  <c r="CO215" i="1"/>
  <c r="CO216" i="1"/>
  <c r="CO217" i="1"/>
  <c r="CO218" i="1"/>
  <c r="CO219" i="1"/>
  <c r="CO241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L255" i="1" s="1"/>
  <c r="CO256" i="1"/>
  <c r="CO257" i="1"/>
  <c r="CO258" i="1"/>
  <c r="CO259" i="1"/>
  <c r="CO260" i="1"/>
  <c r="CO261" i="1"/>
  <c r="CO262" i="1"/>
  <c r="CO263" i="1"/>
  <c r="CE285" i="1"/>
  <c r="CB285" i="1" s="1"/>
  <c r="CB284" i="1"/>
  <c r="CE283" i="1"/>
  <c r="CB208" i="1"/>
  <c r="U208" i="1" s="1"/>
  <c r="CB189" i="1"/>
  <c r="CB180" i="1" s="1"/>
  <c r="CB39" i="1"/>
  <c r="X39" i="1" s="1"/>
  <c r="CB32" i="1"/>
  <c r="U32" i="1" s="1"/>
  <c r="BR281" i="1"/>
  <c r="BR280" i="1"/>
  <c r="X280" i="1" s="1"/>
  <c r="X207" i="1"/>
  <c r="BU279" i="1"/>
  <c r="BR279" i="1" s="1"/>
  <c r="BU278" i="1"/>
  <c r="BU242" i="1" s="1"/>
  <c r="BR38" i="1"/>
  <c r="X38" i="1" s="1"/>
  <c r="BR31" i="1"/>
  <c r="U31" i="1" s="1"/>
  <c r="BH277" i="1"/>
  <c r="U277" i="1" s="1"/>
  <c r="CO276" i="1"/>
  <c r="CL276" i="1" s="1"/>
  <c r="BH275" i="1"/>
  <c r="BH274" i="1"/>
  <c r="BH273" i="1"/>
  <c r="BH206" i="1"/>
  <c r="BH205" i="1"/>
  <c r="BH187" i="1"/>
  <c r="BH180" i="1" s="1"/>
  <c r="CO37" i="1"/>
  <c r="AX272" i="1"/>
  <c r="U272" i="1" s="1"/>
  <c r="CO271" i="1"/>
  <c r="CL271" i="1" s="1"/>
  <c r="AX270" i="1"/>
  <c r="AX269" i="1"/>
  <c r="X269" i="1" s="1"/>
  <c r="CO268" i="1"/>
  <c r="CL268" i="1" s="1"/>
  <c r="AX265" i="1"/>
  <c r="AX266" i="1"/>
  <c r="AX267" i="1"/>
  <c r="AX268" i="1"/>
  <c r="X268" i="1" s="1"/>
  <c r="AX271" i="1"/>
  <c r="AX273" i="1"/>
  <c r="AX274" i="1"/>
  <c r="AX276" i="1"/>
  <c r="AX277" i="1"/>
  <c r="AX278" i="1"/>
  <c r="AX279" i="1"/>
  <c r="AX280" i="1"/>
  <c r="AX281" i="1"/>
  <c r="AX283" i="1"/>
  <c r="AX284" i="1"/>
  <c r="AX285" i="1"/>
  <c r="AX286" i="1"/>
  <c r="AX264" i="1"/>
  <c r="AX204" i="1"/>
  <c r="AX203" i="1"/>
  <c r="X203" i="1" s="1"/>
  <c r="AX186" i="1"/>
  <c r="AX180" i="1" s="1"/>
  <c r="U36" i="1"/>
  <c r="CO29" i="1"/>
  <c r="CB283" i="1" l="1"/>
  <c r="CE242" i="1"/>
  <c r="CO242" i="1" s="1"/>
  <c r="CL242" i="1" s="1"/>
  <c r="U274" i="1"/>
  <c r="BH242" i="1"/>
  <c r="AX242" i="1"/>
  <c r="U275" i="1"/>
  <c r="X275" i="1"/>
  <c r="L275" i="1"/>
  <c r="L31" i="1"/>
  <c r="K31" i="1" s="1"/>
  <c r="L32" i="1"/>
  <c r="K32" i="1" s="1"/>
  <c r="X186" i="1"/>
  <c r="BR278" i="1"/>
  <c r="U278" i="1" s="1"/>
  <c r="X204" i="1"/>
  <c r="L204" i="1"/>
  <c r="K204" i="1" s="1"/>
  <c r="CO281" i="1"/>
  <c r="CL281" i="1" s="1"/>
  <c r="CO187" i="1"/>
  <c r="CL187" i="1" s="1"/>
  <c r="X287" i="1"/>
  <c r="BH37" i="1"/>
  <c r="U37" i="1" s="1"/>
  <c r="CO206" i="1"/>
  <c r="CL206" i="1" s="1"/>
  <c r="CO31" i="1"/>
  <c r="CO269" i="1"/>
  <c r="CL269" i="1" s="1"/>
  <c r="X277" i="1"/>
  <c r="CO278" i="1"/>
  <c r="CL278" i="1" s="1"/>
  <c r="CO30" i="1"/>
  <c r="CO284" i="1"/>
  <c r="CL284" i="1" s="1"/>
  <c r="CO274" i="1"/>
  <c r="CL274" i="1" s="1"/>
  <c r="CO36" i="1"/>
  <c r="CO283" i="1"/>
  <c r="CL283" i="1" s="1"/>
  <c r="CO188" i="1"/>
  <c r="CL188" i="1" s="1"/>
  <c r="U287" i="1"/>
  <c r="CO279" i="1"/>
  <c r="CL279" i="1" s="1"/>
  <c r="CO275" i="1"/>
  <c r="CL275" i="1" s="1"/>
  <c r="CB286" i="1"/>
  <c r="CO286" i="1"/>
  <c r="CL286" i="1" s="1"/>
  <c r="CO270" i="1"/>
  <c r="CL270" i="1" s="1"/>
  <c r="CO205" i="1"/>
  <c r="CL205" i="1" s="1"/>
  <c r="CO39" i="1"/>
  <c r="BH276" i="1"/>
  <c r="CO277" i="1"/>
  <c r="CL277" i="1" s="1"/>
  <c r="CO273" i="1"/>
  <c r="CL273" i="1" s="1"/>
  <c r="CO208" i="1"/>
  <c r="CL208" i="1" s="1"/>
  <c r="CO204" i="1"/>
  <c r="CL204" i="1" s="1"/>
  <c r="CO186" i="1"/>
  <c r="CL186" i="1" s="1"/>
  <c r="CO38" i="1"/>
  <c r="CO285" i="1"/>
  <c r="CL285" i="1" s="1"/>
  <c r="CO280" i="1"/>
  <c r="CL280" i="1" s="1"/>
  <c r="CO272" i="1"/>
  <c r="CL272" i="1" s="1"/>
  <c r="CO207" i="1"/>
  <c r="CL207" i="1" s="1"/>
  <c r="CO203" i="1"/>
  <c r="CL203" i="1" s="1"/>
  <c r="CO189" i="1"/>
  <c r="CL189" i="1" s="1"/>
  <c r="CO32" i="1"/>
  <c r="X270" i="1"/>
  <c r="X189" i="1"/>
  <c r="U189" i="1"/>
  <c r="U281" i="1"/>
  <c r="L189" i="1"/>
  <c r="K189" i="1" s="1"/>
  <c r="X273" i="1"/>
  <c r="X274" i="1"/>
  <c r="U273" i="1"/>
  <c r="X279" i="1"/>
  <c r="X285" i="1"/>
  <c r="X208" i="1"/>
  <c r="U284" i="1"/>
  <c r="X284" i="1"/>
  <c r="L208" i="1"/>
  <c r="K208" i="1" s="1"/>
  <c r="U39" i="1"/>
  <c r="X283" i="1"/>
  <c r="U279" i="1"/>
  <c r="L39" i="1"/>
  <c r="K39" i="1" s="1"/>
  <c r="L38" i="1"/>
  <c r="K38" i="1" s="1"/>
  <c r="U285" i="1"/>
  <c r="U188" i="1"/>
  <c r="U38" i="1"/>
  <c r="L206" i="1"/>
  <c r="K206" i="1" s="1"/>
  <c r="L188" i="1"/>
  <c r="X281" i="1"/>
  <c r="L207" i="1"/>
  <c r="K207" i="1" s="1"/>
  <c r="U207" i="1"/>
  <c r="U280" i="1"/>
  <c r="X36" i="1"/>
  <c r="U271" i="1"/>
  <c r="L187" i="1"/>
  <c r="K187" i="1" s="1"/>
  <c r="L205" i="1"/>
  <c r="K205" i="1" s="1"/>
  <c r="U270" i="1"/>
  <c r="X271" i="1"/>
  <c r="U204" i="1"/>
  <c r="L36" i="1"/>
  <c r="K36" i="1" s="1"/>
  <c r="L186" i="1"/>
  <c r="U186" i="1"/>
  <c r="U268" i="1"/>
  <c r="U269" i="1"/>
  <c r="X272" i="1"/>
  <c r="L203" i="1"/>
  <c r="K203" i="1" s="1"/>
  <c r="U203" i="1"/>
  <c r="CB242" i="1" l="1"/>
  <c r="U283" i="1"/>
  <c r="BR242" i="1"/>
  <c r="X180" i="1"/>
  <c r="U180" i="1"/>
  <c r="K188" i="1"/>
  <c r="L180" i="1"/>
  <c r="K275" i="1"/>
  <c r="K186" i="1"/>
  <c r="X278" i="1"/>
  <c r="X37" i="1"/>
  <c r="L37" i="1"/>
  <c r="K37" i="1" s="1"/>
  <c r="X286" i="1"/>
  <c r="U286" i="1"/>
  <c r="U276" i="1"/>
  <c r="X276" i="1"/>
  <c r="AN268" i="1"/>
  <c r="AN269" i="1"/>
  <c r="AN270" i="1"/>
  <c r="AN271" i="1"/>
  <c r="AN272" i="1"/>
  <c r="AN273" i="1"/>
  <c r="AN274" i="1"/>
  <c r="AN276" i="1"/>
  <c r="AN277" i="1"/>
  <c r="AN278" i="1"/>
  <c r="AN279" i="1"/>
  <c r="AN280" i="1"/>
  <c r="AN281" i="1"/>
  <c r="AN283" i="1"/>
  <c r="AN284" i="1"/>
  <c r="AN285" i="1"/>
  <c r="AN286" i="1"/>
  <c r="CO220" i="1"/>
  <c r="CL220" i="1" s="1"/>
  <c r="AN203" i="1"/>
  <c r="AN204" i="1"/>
  <c r="AN205" i="1"/>
  <c r="AN206" i="1"/>
  <c r="AN207" i="1"/>
  <c r="AN208" i="1"/>
  <c r="CO114" i="1"/>
  <c r="CL114" i="1" s="1"/>
  <c r="AN113" i="1"/>
  <c r="AN112" i="1"/>
  <c r="AN111" i="1"/>
  <c r="AN65" i="1"/>
  <c r="AI26" i="1"/>
  <c r="AJ26" i="1"/>
  <c r="AK26" i="1"/>
  <c r="AL26" i="1"/>
  <c r="AM26" i="1"/>
  <c r="AO26" i="1"/>
  <c r="AP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AI33" i="1"/>
  <c r="AJ33" i="1"/>
  <c r="AK33" i="1"/>
  <c r="AL33" i="1"/>
  <c r="AM33" i="1"/>
  <c r="AO33" i="1"/>
  <c r="AP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AI79" i="1"/>
  <c r="AJ79" i="1"/>
  <c r="AK79" i="1"/>
  <c r="AM79" i="1"/>
  <c r="BW79" i="1"/>
  <c r="BX79" i="1"/>
  <c r="BY79" i="1"/>
  <c r="BZ79" i="1"/>
  <c r="CJ79" i="1" s="1"/>
  <c r="CA79" i="1"/>
  <c r="CB79" i="1"/>
  <c r="CC79" i="1"/>
  <c r="CD79" i="1"/>
  <c r="CE79" i="1"/>
  <c r="CO79" i="1" s="1"/>
  <c r="CL79" i="1" s="1"/>
  <c r="CF79" i="1"/>
  <c r="CP79" i="1" s="1"/>
  <c r="AI86" i="1"/>
  <c r="AJ87" i="1"/>
  <c r="AJ86" i="1" s="1"/>
  <c r="AK87" i="1"/>
  <c r="AK86" i="1" s="1"/>
  <c r="AL86" i="1"/>
  <c r="AM87" i="1"/>
  <c r="AO86" i="1"/>
  <c r="AP86" i="1"/>
  <c r="AR86" i="1"/>
  <c r="AS86" i="1"/>
  <c r="AT87" i="1"/>
  <c r="AT86" i="1" s="1"/>
  <c r="AU87" i="1"/>
  <c r="AU86" i="1" s="1"/>
  <c r="AW87" i="1"/>
  <c r="AW86" i="1" s="1"/>
  <c r="AX86" i="1"/>
  <c r="AY87" i="1"/>
  <c r="AY86" i="1" s="1"/>
  <c r="AZ87" i="1"/>
  <c r="AZ86" i="1" s="1"/>
  <c r="BA86" i="1"/>
  <c r="BB87" i="1"/>
  <c r="BC87" i="1"/>
  <c r="BC86" i="1" s="1"/>
  <c r="BD87" i="1"/>
  <c r="BD86" i="1" s="1"/>
  <c r="BE87" i="1"/>
  <c r="BE86" i="1" s="1"/>
  <c r="BF87" i="1"/>
  <c r="BF86" i="1" s="1"/>
  <c r="BG87" i="1"/>
  <c r="BG86" i="1" s="1"/>
  <c r="BH86" i="1"/>
  <c r="BI86" i="1"/>
  <c r="BJ86" i="1"/>
  <c r="BK86" i="1"/>
  <c r="BL86" i="1"/>
  <c r="BM87" i="1"/>
  <c r="BM86" i="1" s="1"/>
  <c r="BN87" i="1"/>
  <c r="BN86" i="1" s="1"/>
  <c r="BO87" i="1"/>
  <c r="BO86" i="1" s="1"/>
  <c r="BP87" i="1"/>
  <c r="BP86" i="1" s="1"/>
  <c r="BQ87" i="1"/>
  <c r="BQ86" i="1" s="1"/>
  <c r="BR87" i="1"/>
  <c r="BR86" i="1" s="1"/>
  <c r="BS87" i="1"/>
  <c r="BS86" i="1" s="1"/>
  <c r="BT87" i="1"/>
  <c r="BT86" i="1" s="1"/>
  <c r="BU87" i="1"/>
  <c r="BV87" i="1"/>
  <c r="BV86" i="1" s="1"/>
  <c r="BW87" i="1"/>
  <c r="BW86" i="1" s="1"/>
  <c r="BX87" i="1"/>
  <c r="BX86" i="1" s="1"/>
  <c r="BY87" i="1"/>
  <c r="BY86" i="1" s="1"/>
  <c r="BZ87" i="1"/>
  <c r="BZ86" i="1" s="1"/>
  <c r="CA87" i="1"/>
  <c r="CA86" i="1" s="1"/>
  <c r="CB87" i="1"/>
  <c r="CB86" i="1" s="1"/>
  <c r="CC87" i="1"/>
  <c r="CC86" i="1" s="1"/>
  <c r="CD87" i="1"/>
  <c r="CD86" i="1" s="1"/>
  <c r="CE87" i="1"/>
  <c r="CE86" i="1" s="1"/>
  <c r="CF87" i="1"/>
  <c r="CF86" i="1" s="1"/>
  <c r="AO146" i="1"/>
  <c r="AP146" i="1"/>
  <c r="AR146" i="1"/>
  <c r="AT146" i="1"/>
  <c r="AU146" i="1"/>
  <c r="AW146" i="1"/>
  <c r="AY146" i="1"/>
  <c r="AZ146" i="1"/>
  <c r="BB146" i="1"/>
  <c r="BC146" i="1"/>
  <c r="BD146" i="1"/>
  <c r="BE146" i="1"/>
  <c r="BF146" i="1"/>
  <c r="BG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AI174" i="1"/>
  <c r="AJ174" i="1"/>
  <c r="AK174" i="1"/>
  <c r="AL174" i="1"/>
  <c r="AM174" i="1"/>
  <c r="AO174" i="1"/>
  <c r="AP174" i="1"/>
  <c r="AR174" i="1"/>
  <c r="AT174" i="1"/>
  <c r="AU174" i="1"/>
  <c r="AW174" i="1"/>
  <c r="AY174" i="1"/>
  <c r="AZ174" i="1"/>
  <c r="BB174" i="1"/>
  <c r="BC174" i="1"/>
  <c r="BD174" i="1"/>
  <c r="BE174" i="1"/>
  <c r="BF174" i="1"/>
  <c r="BG174" i="1"/>
  <c r="BM174" i="1"/>
  <c r="BN174" i="1"/>
  <c r="BO174" i="1"/>
  <c r="BP174" i="1"/>
  <c r="BQ174" i="1"/>
  <c r="BR174" i="1"/>
  <c r="BS174" i="1"/>
  <c r="BT174" i="1"/>
  <c r="BU174" i="1"/>
  <c r="BW174" i="1"/>
  <c r="BX174" i="1"/>
  <c r="BY174" i="1"/>
  <c r="BZ174" i="1"/>
  <c r="CA174" i="1"/>
  <c r="CB174" i="1"/>
  <c r="CC174" i="1"/>
  <c r="CD174" i="1"/>
  <c r="CE174" i="1"/>
  <c r="CF174" i="1"/>
  <c r="AI198" i="1"/>
  <c r="AI197" i="1" s="1"/>
  <c r="AJ198" i="1"/>
  <c r="AJ197" i="1" s="1"/>
  <c r="AK198" i="1"/>
  <c r="AK197" i="1" s="1"/>
  <c r="AL198" i="1"/>
  <c r="AM198" i="1"/>
  <c r="AO198" i="1"/>
  <c r="AO197" i="1" s="1"/>
  <c r="AP198" i="1"/>
  <c r="AP197" i="1" s="1"/>
  <c r="AR198" i="1"/>
  <c r="AS198" i="1"/>
  <c r="AS197" i="1" s="1"/>
  <c r="AT198" i="1"/>
  <c r="AT197" i="1" s="1"/>
  <c r="AU198" i="1"/>
  <c r="AU197" i="1" s="1"/>
  <c r="AV198" i="1"/>
  <c r="AV197" i="1" s="1"/>
  <c r="AW198" i="1"/>
  <c r="AW197" i="1" s="1"/>
  <c r="AX198" i="1"/>
  <c r="AX197" i="1" s="1"/>
  <c r="AY198" i="1"/>
  <c r="AY197" i="1" s="1"/>
  <c r="AZ198" i="1"/>
  <c r="AZ197" i="1" s="1"/>
  <c r="BA198" i="1"/>
  <c r="BA197" i="1" s="1"/>
  <c r="BB198" i="1"/>
  <c r="BB197" i="1" s="1"/>
  <c r="BC198" i="1"/>
  <c r="BC197" i="1" s="1"/>
  <c r="BD198" i="1"/>
  <c r="BD197" i="1" s="1"/>
  <c r="BE198" i="1"/>
  <c r="BE197" i="1" s="1"/>
  <c r="BF198" i="1"/>
  <c r="BF197" i="1" s="1"/>
  <c r="BG198" i="1"/>
  <c r="BG197" i="1" s="1"/>
  <c r="BH198" i="1"/>
  <c r="BH197" i="1" s="1"/>
  <c r="BI198" i="1"/>
  <c r="BI197" i="1" s="1"/>
  <c r="BJ198" i="1"/>
  <c r="BJ197" i="1" s="1"/>
  <c r="BK198" i="1"/>
  <c r="BK197" i="1" s="1"/>
  <c r="BL198" i="1"/>
  <c r="BL197" i="1" s="1"/>
  <c r="BM198" i="1"/>
  <c r="BM197" i="1" s="1"/>
  <c r="BN198" i="1"/>
  <c r="BN197" i="1" s="1"/>
  <c r="BO198" i="1"/>
  <c r="BO197" i="1" s="1"/>
  <c r="BP198" i="1"/>
  <c r="BP197" i="1" s="1"/>
  <c r="BQ198" i="1"/>
  <c r="BQ197" i="1" s="1"/>
  <c r="BR198" i="1"/>
  <c r="BR197" i="1" s="1"/>
  <c r="BS198" i="1"/>
  <c r="BS197" i="1" s="1"/>
  <c r="BT198" i="1"/>
  <c r="BT197" i="1" s="1"/>
  <c r="BU198" i="1"/>
  <c r="BU197" i="1" s="1"/>
  <c r="BV198" i="1"/>
  <c r="BV197" i="1" s="1"/>
  <c r="BW198" i="1"/>
  <c r="BW197" i="1" s="1"/>
  <c r="BX198" i="1"/>
  <c r="BX197" i="1" s="1"/>
  <c r="BY198" i="1"/>
  <c r="BY197" i="1" s="1"/>
  <c r="BZ198" i="1"/>
  <c r="BZ197" i="1" s="1"/>
  <c r="CA198" i="1"/>
  <c r="CA197" i="1" s="1"/>
  <c r="CB198" i="1"/>
  <c r="CB197" i="1" s="1"/>
  <c r="CC198" i="1"/>
  <c r="CC197" i="1" s="1"/>
  <c r="CD198" i="1"/>
  <c r="CD197" i="1" s="1"/>
  <c r="CE198" i="1"/>
  <c r="CE197" i="1" s="1"/>
  <c r="CF198" i="1"/>
  <c r="CF197" i="1" s="1"/>
  <c r="AJ20" i="1"/>
  <c r="AK20" i="1"/>
  <c r="AL20" i="1"/>
  <c r="AM20" i="1"/>
  <c r="AO20" i="1"/>
  <c r="AP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AI22" i="1"/>
  <c r="AJ22" i="1"/>
  <c r="AK22" i="1"/>
  <c r="AL22" i="1"/>
  <c r="AM22" i="1"/>
  <c r="AO22" i="1"/>
  <c r="AP22" i="1"/>
  <c r="AR22" i="1"/>
  <c r="AS22" i="1"/>
  <c r="AT22" i="1"/>
  <c r="AU22" i="1"/>
  <c r="AV22" i="1"/>
  <c r="AW22" i="1"/>
  <c r="AX22" i="1"/>
  <c r="AY22" i="1"/>
  <c r="AZ22" i="1"/>
  <c r="BB22" i="1"/>
  <c r="BC22" i="1"/>
  <c r="BD22" i="1"/>
  <c r="BE22" i="1"/>
  <c r="BF22" i="1"/>
  <c r="BG22" i="1"/>
  <c r="BI22" i="1"/>
  <c r="BJ22" i="1"/>
  <c r="BL22" i="1"/>
  <c r="BM22" i="1"/>
  <c r="BN22" i="1"/>
  <c r="BO22" i="1"/>
  <c r="BP22" i="1"/>
  <c r="BQ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K174" i="1" l="1"/>
  <c r="CO146" i="1"/>
  <c r="BU86" i="1"/>
  <c r="CO87" i="1"/>
  <c r="AM86" i="1"/>
  <c r="CK87" i="1"/>
  <c r="CO174" i="1"/>
  <c r="CP174" i="1"/>
  <c r="CJ174" i="1"/>
  <c r="CK146" i="1"/>
  <c r="AV86" i="1"/>
  <c r="CJ87" i="1"/>
  <c r="AN87" i="1"/>
  <c r="AM197" i="1"/>
  <c r="CK198" i="1"/>
  <c r="CJ146" i="1"/>
  <c r="CP146" i="1"/>
  <c r="AR197" i="1"/>
  <c r="CP198" i="1"/>
  <c r="AL197" i="1"/>
  <c r="CJ198" i="1"/>
  <c r="BB86" i="1"/>
  <c r="CP87" i="1"/>
  <c r="CK79" i="1"/>
  <c r="CG79" i="1" s="1"/>
  <c r="K180" i="1"/>
  <c r="U111" i="1"/>
  <c r="L111" i="1"/>
  <c r="BU145" i="1"/>
  <c r="AN174" i="1"/>
  <c r="AN146" i="1"/>
  <c r="AI56" i="1"/>
  <c r="L65" i="1"/>
  <c r="AL56" i="1"/>
  <c r="AM56" i="1"/>
  <c r="AN202" i="1"/>
  <c r="U202" i="1" s="1"/>
  <c r="CO202" i="1"/>
  <c r="CL202" i="1" s="1"/>
  <c r="AN266" i="1"/>
  <c r="CO266" i="1"/>
  <c r="CL266" i="1" s="1"/>
  <c r="AN267" i="1"/>
  <c r="CO267" i="1"/>
  <c r="CL267" i="1" s="1"/>
  <c r="CO28" i="1"/>
  <c r="AN220" i="1"/>
  <c r="AN264" i="1"/>
  <c r="AQ22" i="1"/>
  <c r="CO264" i="1"/>
  <c r="AN35" i="1"/>
  <c r="CO35" i="1"/>
  <c r="AN201" i="1"/>
  <c r="X201" i="1" s="1"/>
  <c r="CO201" i="1"/>
  <c r="CL201" i="1" s="1"/>
  <c r="AN221" i="1"/>
  <c r="L221" i="1" s="1"/>
  <c r="K221" i="1" s="1"/>
  <c r="CO221" i="1"/>
  <c r="CL221" i="1" s="1"/>
  <c r="AN265" i="1"/>
  <c r="CO265" i="1"/>
  <c r="CL265" i="1" s="1"/>
  <c r="BA22" i="1"/>
  <c r="AQ198" i="1"/>
  <c r="CO198" i="1" s="1"/>
  <c r="AQ33" i="1"/>
  <c r="AQ26" i="1"/>
  <c r="CO26" i="1" s="1"/>
  <c r="BK22" i="1"/>
  <c r="L114" i="1"/>
  <c r="K114" i="1" s="1"/>
  <c r="U114" i="1"/>
  <c r="L113" i="1"/>
  <c r="K113" i="1" s="1"/>
  <c r="X113" i="1"/>
  <c r="U113" i="1"/>
  <c r="L67" i="1"/>
  <c r="K67" i="1" s="1"/>
  <c r="U67" i="1"/>
  <c r="X67" i="1"/>
  <c r="CD25" i="1"/>
  <c r="CD24" i="1" s="1"/>
  <c r="CD17" i="1" s="1"/>
  <c r="BR25" i="1"/>
  <c r="BR24" i="1" s="1"/>
  <c r="BR17" i="1" s="1"/>
  <c r="BB25" i="1"/>
  <c r="BB24" i="1" s="1"/>
  <c r="BB17" i="1" s="1"/>
  <c r="AP25" i="1"/>
  <c r="AP24" i="1" s="1"/>
  <c r="AP17" i="1" s="1"/>
  <c r="X65" i="1"/>
  <c r="U65" i="1"/>
  <c r="X112" i="1"/>
  <c r="X87" i="1" s="1"/>
  <c r="U112" i="1"/>
  <c r="L112" i="1"/>
  <c r="BI25" i="1"/>
  <c r="BI24" i="1" s="1"/>
  <c r="BI17" i="1" s="1"/>
  <c r="CA25" i="1"/>
  <c r="CA24" i="1" s="1"/>
  <c r="CA17" i="1" s="1"/>
  <c r="BW24" i="1"/>
  <c r="BW17" i="1" s="1"/>
  <c r="BO25" i="1"/>
  <c r="BO24" i="1" s="1"/>
  <c r="BO17" i="1" s="1"/>
  <c r="BK25" i="1"/>
  <c r="BK24" i="1" s="1"/>
  <c r="BK17" i="1" s="1"/>
  <c r="BG25" i="1"/>
  <c r="BG24" i="1" s="1"/>
  <c r="BG17" i="1" s="1"/>
  <c r="BC25" i="1"/>
  <c r="BC24" i="1" s="1"/>
  <c r="BC17" i="1" s="1"/>
  <c r="AY25" i="1"/>
  <c r="AY24" i="1" s="1"/>
  <c r="AY17" i="1" s="1"/>
  <c r="AU25" i="1"/>
  <c r="AU24" i="1" s="1"/>
  <c r="AU17" i="1" s="1"/>
  <c r="AL25" i="1"/>
  <c r="AL24" i="1" s="1"/>
  <c r="AL17" i="1" s="1"/>
  <c r="CC145" i="1"/>
  <c r="BY145" i="1"/>
  <c r="BI145" i="1"/>
  <c r="AW145" i="1"/>
  <c r="AS145" i="1"/>
  <c r="BM145" i="1"/>
  <c r="AS25" i="1"/>
  <c r="AS24" i="1" s="1"/>
  <c r="AS17" i="1" s="1"/>
  <c r="CD145" i="1"/>
  <c r="BZ145" i="1"/>
  <c r="BN145" i="1"/>
  <c r="BJ145" i="1"/>
  <c r="AX145" i="1"/>
  <c r="AT145" i="1"/>
  <c r="CD56" i="1"/>
  <c r="BZ56" i="1"/>
  <c r="BR56" i="1"/>
  <c r="BN56" i="1"/>
  <c r="BJ56" i="1"/>
  <c r="BB56" i="1"/>
  <c r="AX56" i="1"/>
  <c r="AT56" i="1"/>
  <c r="CF56" i="1"/>
  <c r="CB56" i="1"/>
  <c r="BX56" i="1"/>
  <c r="BT56" i="1"/>
  <c r="BP56" i="1"/>
  <c r="BL56" i="1"/>
  <c r="BH56" i="1"/>
  <c r="BD56" i="1"/>
  <c r="AZ56" i="1"/>
  <c r="AR56" i="1"/>
  <c r="BQ25" i="1"/>
  <c r="BQ24" i="1" s="1"/>
  <c r="BQ17" i="1" s="1"/>
  <c r="AW25" i="1"/>
  <c r="AW24" i="1" s="1"/>
  <c r="AW17" i="1" s="1"/>
  <c r="AM25" i="1"/>
  <c r="AM24" i="1" s="1"/>
  <c r="AM17" i="1" s="1"/>
  <c r="AJ145" i="1"/>
  <c r="BT145" i="1"/>
  <c r="BD145" i="1"/>
  <c r="AK56" i="1"/>
  <c r="BZ24" i="1"/>
  <c r="BZ17" i="1" s="1"/>
  <c r="BV25" i="1"/>
  <c r="BV24" i="1" s="1"/>
  <c r="BV17" i="1" s="1"/>
  <c r="BN25" i="1"/>
  <c r="BN24" i="1" s="1"/>
  <c r="BN17" i="1" s="1"/>
  <c r="BF25" i="1"/>
  <c r="BF24" i="1" s="1"/>
  <c r="BF17" i="1" s="1"/>
  <c r="AX25" i="1"/>
  <c r="AX24" i="1" s="1"/>
  <c r="AX17" i="1" s="1"/>
  <c r="AK25" i="1"/>
  <c r="AK24" i="1" s="1"/>
  <c r="AK17" i="1" s="1"/>
  <c r="BQ145" i="1"/>
  <c r="BE145" i="1"/>
  <c r="BA145" i="1"/>
  <c r="AO145" i="1"/>
  <c r="AK145" i="1"/>
  <c r="AO56" i="1"/>
  <c r="AJ56" i="1"/>
  <c r="CC25" i="1"/>
  <c r="CC24" i="1" s="1"/>
  <c r="CC17" i="1" s="1"/>
  <c r="BY25" i="1"/>
  <c r="BY24" i="1" s="1"/>
  <c r="BY17" i="1" s="1"/>
  <c r="BU25" i="1"/>
  <c r="BU24" i="1" s="1"/>
  <c r="BU17" i="1" s="1"/>
  <c r="BM24" i="1"/>
  <c r="BM17" i="1" s="1"/>
  <c r="BE25" i="1"/>
  <c r="BE24" i="1" s="1"/>
  <c r="BE17" i="1" s="1"/>
  <c r="BA25" i="1"/>
  <c r="BA24" i="1" s="1"/>
  <c r="BA17" i="1" s="1"/>
  <c r="AO25" i="1"/>
  <c r="AO24" i="1" s="1"/>
  <c r="AO17" i="1" s="1"/>
  <c r="AJ25" i="1"/>
  <c r="AJ24" i="1" s="1"/>
  <c r="AJ17" i="1" s="1"/>
  <c r="BV145" i="1"/>
  <c r="BR145" i="1"/>
  <c r="BF145" i="1"/>
  <c r="BB145" i="1"/>
  <c r="AP145" i="1"/>
  <c r="AL145" i="1"/>
  <c r="CF145" i="1"/>
  <c r="CB145" i="1"/>
  <c r="BX145" i="1"/>
  <c r="BP145" i="1"/>
  <c r="BL145" i="1"/>
  <c r="BH145" i="1"/>
  <c r="AZ145" i="1"/>
  <c r="AV145" i="1"/>
  <c r="AR145" i="1"/>
  <c r="CE56" i="1"/>
  <c r="CA56" i="1"/>
  <c r="BW56" i="1"/>
  <c r="BS56" i="1"/>
  <c r="BO56" i="1"/>
  <c r="BK56" i="1"/>
  <c r="BG56" i="1"/>
  <c r="BC56" i="1"/>
  <c r="AY56" i="1"/>
  <c r="AU56" i="1"/>
  <c r="CC56" i="1"/>
  <c r="BY56" i="1"/>
  <c r="BU56" i="1"/>
  <c r="BQ56" i="1"/>
  <c r="BM56" i="1"/>
  <c r="BI56" i="1"/>
  <c r="BE56" i="1"/>
  <c r="BA56" i="1"/>
  <c r="AW56" i="1"/>
  <c r="AS56" i="1"/>
  <c r="CE25" i="1"/>
  <c r="CE24" i="1" s="1"/>
  <c r="CE17" i="1" s="1"/>
  <c r="BS25" i="1"/>
  <c r="BS24" i="1" s="1"/>
  <c r="BS17" i="1" s="1"/>
  <c r="CF25" i="1"/>
  <c r="CF24" i="1" s="1"/>
  <c r="CF17" i="1" s="1"/>
  <c r="CB25" i="1"/>
  <c r="CB24" i="1" s="1"/>
  <c r="CB17" i="1" s="1"/>
  <c r="BX25" i="1"/>
  <c r="BX24" i="1" s="1"/>
  <c r="BX17" i="1" s="1"/>
  <c r="BT25" i="1"/>
  <c r="BT24" i="1" s="1"/>
  <c r="BT17" i="1" s="1"/>
  <c r="BL25" i="1"/>
  <c r="BL24" i="1" s="1"/>
  <c r="BL17" i="1" s="1"/>
  <c r="BH25" i="1"/>
  <c r="BH24" i="1" s="1"/>
  <c r="BH17" i="1" s="1"/>
  <c r="BD25" i="1"/>
  <c r="BD24" i="1" s="1"/>
  <c r="BD17" i="1" s="1"/>
  <c r="AZ25" i="1"/>
  <c r="AZ24" i="1" s="1"/>
  <c r="AZ17" i="1" s="1"/>
  <c r="AV25" i="1"/>
  <c r="AV24" i="1" s="1"/>
  <c r="AV17" i="1" s="1"/>
  <c r="AR25" i="1"/>
  <c r="AR24" i="1" s="1"/>
  <c r="AR17" i="1" s="1"/>
  <c r="AI25" i="1"/>
  <c r="AI24" i="1" s="1"/>
  <c r="AI17" i="1" s="1"/>
  <c r="AN66" i="1"/>
  <c r="AN57" i="1" s="1"/>
  <c r="BV56" i="1"/>
  <c r="BF56" i="1"/>
  <c r="AP56" i="1"/>
  <c r="CE145" i="1"/>
  <c r="CA145" i="1"/>
  <c r="BW145" i="1"/>
  <c r="BS145" i="1"/>
  <c r="BO145" i="1"/>
  <c r="BK145" i="1"/>
  <c r="BG145" i="1"/>
  <c r="BC145" i="1"/>
  <c r="AY145" i="1"/>
  <c r="AU145" i="1"/>
  <c r="AM145" i="1"/>
  <c r="AI145" i="1"/>
  <c r="BJ25" i="1"/>
  <c r="BJ24" i="1" s="1"/>
  <c r="BJ17" i="1" s="1"/>
  <c r="AT25" i="1"/>
  <c r="AT24" i="1" s="1"/>
  <c r="AT17" i="1" s="1"/>
  <c r="Y22" i="1"/>
  <c r="Z22" i="1"/>
  <c r="AA22" i="1"/>
  <c r="AB22" i="1"/>
  <c r="AC22" i="1"/>
  <c r="AD22" i="1"/>
  <c r="AE22" i="1"/>
  <c r="AF22" i="1"/>
  <c r="AG22" i="1"/>
  <c r="AH22" i="1"/>
  <c r="Y20" i="1"/>
  <c r="Z20" i="1"/>
  <c r="AA20" i="1"/>
  <c r="AB20" i="1"/>
  <c r="AC213" i="1"/>
  <c r="AC20" i="1" s="1"/>
  <c r="AD20" i="1"/>
  <c r="AE20" i="1"/>
  <c r="AF20" i="1"/>
  <c r="AG20" i="1"/>
  <c r="AH20" i="1"/>
  <c r="Y198" i="1"/>
  <c r="Y197" i="1" s="1"/>
  <c r="Z198" i="1"/>
  <c r="Z197" i="1" s="1"/>
  <c r="AA198" i="1"/>
  <c r="AA197" i="1" s="1"/>
  <c r="AB198" i="1"/>
  <c r="AB197" i="1" s="1"/>
  <c r="AC198" i="1"/>
  <c r="AC197" i="1" s="1"/>
  <c r="AD198" i="1"/>
  <c r="AD197" i="1" s="1"/>
  <c r="AE198" i="1"/>
  <c r="AE197" i="1" s="1"/>
  <c r="AF198" i="1"/>
  <c r="AF197" i="1" s="1"/>
  <c r="AG198" i="1"/>
  <c r="AG197" i="1" s="1"/>
  <c r="AH198" i="1"/>
  <c r="AH197" i="1" s="1"/>
  <c r="AC174" i="1"/>
  <c r="AE174" i="1"/>
  <c r="AF174" i="1"/>
  <c r="AH174" i="1"/>
  <c r="Y146" i="1"/>
  <c r="Z146" i="1"/>
  <c r="AA146" i="1"/>
  <c r="AB146" i="1"/>
  <c r="AC146" i="1"/>
  <c r="AD146" i="1"/>
  <c r="AE146" i="1"/>
  <c r="AF146" i="1"/>
  <c r="AG146" i="1"/>
  <c r="AH146" i="1"/>
  <c r="Y86" i="1"/>
  <c r="Z86" i="1"/>
  <c r="AA86" i="1"/>
  <c r="AB86" i="1"/>
  <c r="AC86" i="1"/>
  <c r="AD86" i="1"/>
  <c r="AE86" i="1"/>
  <c r="AF87" i="1"/>
  <c r="AF86" i="1" s="1"/>
  <c r="AG86" i="1"/>
  <c r="AH86" i="1"/>
  <c r="Y56" i="1"/>
  <c r="Z56" i="1"/>
  <c r="AA56" i="1"/>
  <c r="AB56" i="1"/>
  <c r="AC79" i="1"/>
  <c r="AC56" i="1" s="1"/>
  <c r="AE79" i="1"/>
  <c r="AF79" i="1"/>
  <c r="AH79" i="1"/>
  <c r="AE33" i="1"/>
  <c r="AF33" i="1"/>
  <c r="AG33" i="1"/>
  <c r="AH33" i="1"/>
  <c r="AE26" i="1"/>
  <c r="AF26" i="1"/>
  <c r="AG26" i="1"/>
  <c r="AH26" i="1"/>
  <c r="AD34" i="1"/>
  <c r="AD27" i="1"/>
  <c r="U27" i="1" s="1"/>
  <c r="CG146" i="1" l="1"/>
  <c r="CG198" i="1"/>
  <c r="AN213" i="1"/>
  <c r="CL87" i="1"/>
  <c r="CL174" i="1"/>
  <c r="CG87" i="1"/>
  <c r="CL146" i="1"/>
  <c r="CL198" i="1"/>
  <c r="CG174" i="1"/>
  <c r="K112" i="1"/>
  <c r="K87" i="1" s="1"/>
  <c r="L87" i="1"/>
  <c r="AN242" i="1"/>
  <c r="AN22" i="1" s="1"/>
  <c r="U87" i="1"/>
  <c r="AT55" i="1"/>
  <c r="AT18" i="1" s="1"/>
  <c r="K111" i="1"/>
  <c r="BU55" i="1"/>
  <c r="BU18" i="1" s="1"/>
  <c r="BU16" i="1" s="1"/>
  <c r="BU23" i="1" s="1"/>
  <c r="L27" i="1"/>
  <c r="K27" i="1" s="1"/>
  <c r="CL264" i="1"/>
  <c r="L220" i="1"/>
  <c r="L213" i="1" s="1"/>
  <c r="AN20" i="1"/>
  <c r="U220" i="1"/>
  <c r="AI55" i="1"/>
  <c r="AI18" i="1" s="1"/>
  <c r="AI16" i="1" s="1"/>
  <c r="AI23" i="1" s="1"/>
  <c r="AL55" i="1"/>
  <c r="AL18" i="1" s="1"/>
  <c r="AL16" i="1" s="1"/>
  <c r="AL23" i="1" s="1"/>
  <c r="K65" i="1"/>
  <c r="AM55" i="1"/>
  <c r="AM18" i="1" s="1"/>
  <c r="AM16" i="1" s="1"/>
  <c r="AM23" i="1" s="1"/>
  <c r="L264" i="1"/>
  <c r="L242" i="1" s="1"/>
  <c r="AN86" i="1"/>
  <c r="X265" i="1"/>
  <c r="AN198" i="1"/>
  <c r="AN197" i="1" s="1"/>
  <c r="AS55" i="1"/>
  <c r="AS18" i="1" s="1"/>
  <c r="AS16" i="1" s="1"/>
  <c r="AS23" i="1" s="1"/>
  <c r="AW55" i="1"/>
  <c r="AW18" i="1" s="1"/>
  <c r="AW16" i="1" s="1"/>
  <c r="AW23" i="1" s="1"/>
  <c r="L201" i="1"/>
  <c r="U265" i="1"/>
  <c r="U201" i="1"/>
  <c r="U198" i="1" s="1"/>
  <c r="U264" i="1"/>
  <c r="X267" i="1"/>
  <c r="L202" i="1"/>
  <c r="K202" i="1" s="1"/>
  <c r="U221" i="1"/>
  <c r="X220" i="1"/>
  <c r="CO22" i="1"/>
  <c r="AN33" i="1"/>
  <c r="X202" i="1"/>
  <c r="X198" i="1" s="1"/>
  <c r="X221" i="1"/>
  <c r="AN26" i="1"/>
  <c r="U266" i="1"/>
  <c r="U35" i="1"/>
  <c r="X264" i="1"/>
  <c r="X266" i="1"/>
  <c r="U267" i="1"/>
  <c r="AQ56" i="1"/>
  <c r="CO56" i="1" s="1"/>
  <c r="AQ197" i="1"/>
  <c r="CO197" i="1" s="1"/>
  <c r="AQ86" i="1"/>
  <c r="CO86" i="1" s="1"/>
  <c r="AQ20" i="1"/>
  <c r="CO20" i="1" s="1"/>
  <c r="AQ25" i="1"/>
  <c r="CO33" i="1"/>
  <c r="AQ145" i="1"/>
  <c r="CO145" i="1" s="1"/>
  <c r="BR55" i="1"/>
  <c r="BR18" i="1" s="1"/>
  <c r="BR23" i="1" s="1"/>
  <c r="BZ55" i="1"/>
  <c r="BZ18" i="1" s="1"/>
  <c r="BF55" i="1"/>
  <c r="BF18" i="1" s="1"/>
  <c r="BF16" i="1" s="1"/>
  <c r="BF23" i="1" s="1"/>
  <c r="AX55" i="1"/>
  <c r="AX18" i="1" s="1"/>
  <c r="AX16" i="1" s="1"/>
  <c r="AX23" i="1" s="1"/>
  <c r="AN56" i="1"/>
  <c r="L66" i="1"/>
  <c r="U66" i="1"/>
  <c r="U57" i="1" s="1"/>
  <c r="X66" i="1"/>
  <c r="X57" i="1" s="1"/>
  <c r="AN145" i="1"/>
  <c r="BA55" i="1"/>
  <c r="BA18" i="1" s="1"/>
  <c r="BA16" i="1" s="1"/>
  <c r="BA23" i="1" s="1"/>
  <c r="BX55" i="1"/>
  <c r="BX18" i="1" s="1"/>
  <c r="BX16" i="1" s="1"/>
  <c r="BX23" i="1" s="1"/>
  <c r="AV55" i="1"/>
  <c r="AV18" i="1" s="1"/>
  <c r="AV16" i="1" s="1"/>
  <c r="AV23" i="1" s="1"/>
  <c r="CB55" i="1"/>
  <c r="CB18" i="1" s="1"/>
  <c r="BB55" i="1"/>
  <c r="BB18" i="1" s="1"/>
  <c r="BB16" i="1" s="1"/>
  <c r="BB23" i="1" s="1"/>
  <c r="BL55" i="1"/>
  <c r="BL18" i="1" s="1"/>
  <c r="BL16" i="1" s="1"/>
  <c r="BL23" i="1" s="1"/>
  <c r="BP55" i="1"/>
  <c r="BP18" i="1" s="1"/>
  <c r="BP16" i="1" s="1"/>
  <c r="BP23" i="1" s="1"/>
  <c r="CD55" i="1"/>
  <c r="CD18" i="1" s="1"/>
  <c r="CD16" i="1" s="1"/>
  <c r="CD23" i="1" s="1"/>
  <c r="BJ55" i="1"/>
  <c r="BJ18" i="1" s="1"/>
  <c r="BJ16" i="1" s="1"/>
  <c r="BJ23" i="1" s="1"/>
  <c r="AD33" i="1"/>
  <c r="AZ55" i="1"/>
  <c r="AZ18" i="1" s="1"/>
  <c r="AZ16" i="1" s="1"/>
  <c r="AZ23" i="1" s="1"/>
  <c r="BI55" i="1"/>
  <c r="BI18" i="1" s="1"/>
  <c r="BI16" i="1" s="1"/>
  <c r="BI23" i="1" s="1"/>
  <c r="BY55" i="1"/>
  <c r="BY18" i="1" s="1"/>
  <c r="BY16" i="1" s="1"/>
  <c r="BY23" i="1" s="1"/>
  <c r="AD26" i="1"/>
  <c r="AG25" i="1"/>
  <c r="AG24" i="1" s="1"/>
  <c r="AG17" i="1" s="1"/>
  <c r="CC55" i="1"/>
  <c r="CC18" i="1" s="1"/>
  <c r="CC16" i="1" s="1"/>
  <c r="CC23" i="1" s="1"/>
  <c r="CF55" i="1"/>
  <c r="CF18" i="1" s="1"/>
  <c r="CF16" i="1" s="1"/>
  <c r="CF23" i="1" s="1"/>
  <c r="AJ55" i="1"/>
  <c r="AJ18" i="1" s="1"/>
  <c r="AJ16" i="1" s="1"/>
  <c r="AJ23" i="1" s="1"/>
  <c r="BD55" i="1"/>
  <c r="BD18" i="1" s="1"/>
  <c r="BD16" i="1" s="1"/>
  <c r="BD23" i="1" s="1"/>
  <c r="BN55" i="1"/>
  <c r="BN18" i="1" s="1"/>
  <c r="BN16" i="1" s="1"/>
  <c r="BN23" i="1" s="1"/>
  <c r="BM55" i="1"/>
  <c r="BM18" i="1" s="1"/>
  <c r="BM16" i="1" s="1"/>
  <c r="BM23" i="1" s="1"/>
  <c r="AR55" i="1"/>
  <c r="AR18" i="1" s="1"/>
  <c r="AR16" i="1" s="1"/>
  <c r="AR23" i="1" s="1"/>
  <c r="BH55" i="1"/>
  <c r="BH18" i="1" s="1"/>
  <c r="BH23" i="1" s="1"/>
  <c r="AG56" i="1"/>
  <c r="BQ55" i="1"/>
  <c r="BQ18" i="1" s="1"/>
  <c r="BQ16" i="1" s="1"/>
  <c r="BQ23" i="1" s="1"/>
  <c r="AH145" i="1"/>
  <c r="AD145" i="1"/>
  <c r="Z145" i="1"/>
  <c r="Z55" i="1" s="1"/>
  <c r="Z18" i="1" s="1"/>
  <c r="Z16" i="1" s="1"/>
  <c r="Z23" i="1" s="1"/>
  <c r="AT16" i="1"/>
  <c r="AT23" i="1" s="1"/>
  <c r="BG55" i="1"/>
  <c r="BG18" i="1" s="1"/>
  <c r="BG16" i="1" s="1"/>
  <c r="BG23" i="1" s="1"/>
  <c r="BW23" i="1"/>
  <c r="BE55" i="1"/>
  <c r="BE18" i="1" s="1"/>
  <c r="BE16" i="1" s="1"/>
  <c r="BE23" i="1" s="1"/>
  <c r="BT55" i="1"/>
  <c r="BT18" i="1" s="1"/>
  <c r="BT16" i="1" s="1"/>
  <c r="BT23" i="1" s="1"/>
  <c r="AU55" i="1"/>
  <c r="AU18" i="1" s="1"/>
  <c r="AU16" i="1" s="1"/>
  <c r="AU23" i="1" s="1"/>
  <c r="BK55" i="1"/>
  <c r="BK18" i="1" s="1"/>
  <c r="BK16" i="1" s="1"/>
  <c r="BK23" i="1" s="1"/>
  <c r="CA55" i="1"/>
  <c r="CA18" i="1" s="1"/>
  <c r="CA16" i="1" s="1"/>
  <c r="CA23" i="1" s="1"/>
  <c r="AP55" i="1"/>
  <c r="AP18" i="1" s="1"/>
  <c r="AP16" i="1" s="1"/>
  <c r="AP23" i="1" s="1"/>
  <c r="AY55" i="1"/>
  <c r="AY18" i="1" s="1"/>
  <c r="AY16" i="1" s="1"/>
  <c r="AY23" i="1" s="1"/>
  <c r="BO55" i="1"/>
  <c r="BO18" i="1" s="1"/>
  <c r="BO16" i="1" s="1"/>
  <c r="BO23" i="1" s="1"/>
  <c r="CE55" i="1"/>
  <c r="CE18" i="1" s="1"/>
  <c r="CE16" i="1" s="1"/>
  <c r="AO55" i="1"/>
  <c r="AO18" i="1" s="1"/>
  <c r="AO16" i="1" s="1"/>
  <c r="AO23" i="1" s="1"/>
  <c r="AH56" i="1"/>
  <c r="AD56" i="1"/>
  <c r="BC55" i="1"/>
  <c r="BC18" i="1" s="1"/>
  <c r="BC16" i="1" s="1"/>
  <c r="BC23" i="1" s="1"/>
  <c r="BS55" i="1"/>
  <c r="BS18" i="1" s="1"/>
  <c r="BS16" i="1" s="1"/>
  <c r="BS23" i="1" s="1"/>
  <c r="BV55" i="1"/>
  <c r="BV18" i="1" s="1"/>
  <c r="BV16" i="1" s="1"/>
  <c r="BV23" i="1" s="1"/>
  <c r="AK55" i="1"/>
  <c r="AK18" i="1" s="1"/>
  <c r="AK16" i="1" s="1"/>
  <c r="AK23" i="1" s="1"/>
  <c r="AH25" i="1"/>
  <c r="AH24" i="1" s="1"/>
  <c r="AH17" i="1" s="1"/>
  <c r="AC145" i="1"/>
  <c r="AC55" i="1" s="1"/>
  <c r="AC18" i="1" s="1"/>
  <c r="AC16" i="1" s="1"/>
  <c r="AC23" i="1" s="1"/>
  <c r="Y145" i="1"/>
  <c r="Y55" i="1" s="1"/>
  <c r="Y18" i="1" s="1"/>
  <c r="Y16" i="1" s="1"/>
  <c r="Y23" i="1" s="1"/>
  <c r="AE25" i="1"/>
  <c r="AE24" i="1" s="1"/>
  <c r="AE17" i="1" s="1"/>
  <c r="AG145" i="1"/>
  <c r="AE56" i="1"/>
  <c r="AF145" i="1"/>
  <c r="AB145" i="1"/>
  <c r="AB55" i="1" s="1"/>
  <c r="AB18" i="1" s="1"/>
  <c r="AB16" i="1" s="1"/>
  <c r="AB23" i="1" s="1"/>
  <c r="AE145" i="1"/>
  <c r="AA145" i="1"/>
  <c r="AA55" i="1" s="1"/>
  <c r="AA18" i="1" s="1"/>
  <c r="AA16" i="1" s="1"/>
  <c r="AA23" i="1" s="1"/>
  <c r="AF56" i="1"/>
  <c r="AF25" i="1"/>
  <c r="AF24" i="1" s="1"/>
  <c r="AF17" i="1" s="1"/>
  <c r="CE23" i="1" l="1"/>
  <c r="CB16" i="1"/>
  <c r="CB23" i="1" s="1"/>
  <c r="U213" i="1"/>
  <c r="X213" i="1"/>
  <c r="U242" i="1"/>
  <c r="X242" i="1"/>
  <c r="K66" i="1"/>
  <c r="K57" i="1" s="1"/>
  <c r="L57" i="1"/>
  <c r="K201" i="1"/>
  <c r="K198" i="1" s="1"/>
  <c r="L198" i="1"/>
  <c r="K220" i="1"/>
  <c r="K213" i="1" s="1"/>
  <c r="K264" i="1"/>
  <c r="K242" i="1" s="1"/>
  <c r="AN25" i="1"/>
  <c r="AN24" i="1" s="1"/>
  <c r="AN17" i="1" s="1"/>
  <c r="AQ55" i="1"/>
  <c r="AQ18" i="1" s="1"/>
  <c r="AQ24" i="1"/>
  <c r="CO25" i="1"/>
  <c r="AG55" i="1"/>
  <c r="AG18" i="1" s="1"/>
  <c r="AG16" i="1" s="1"/>
  <c r="AG23" i="1" s="1"/>
  <c r="AD25" i="1"/>
  <c r="AN55" i="1"/>
  <c r="AN18" i="1" s="1"/>
  <c r="AH55" i="1"/>
  <c r="AH18" i="1" s="1"/>
  <c r="AH16" i="1" s="1"/>
  <c r="AH23" i="1" s="1"/>
  <c r="AD55" i="1"/>
  <c r="AD18" i="1" s="1"/>
  <c r="AE55" i="1"/>
  <c r="AE18" i="1" s="1"/>
  <c r="AE16" i="1" s="1"/>
  <c r="AE23" i="1" s="1"/>
  <c r="AF55" i="1"/>
  <c r="AF18" i="1" s="1"/>
  <c r="AF16" i="1" s="1"/>
  <c r="AF23" i="1" s="1"/>
  <c r="AN16" i="1" l="1"/>
  <c r="AN23" i="1" s="1"/>
  <c r="AD24" i="1"/>
  <c r="AD17" i="1" s="1"/>
  <c r="AD16" i="1" s="1"/>
  <c r="AD23" i="1" s="1"/>
  <c r="CO55" i="1"/>
  <c r="AQ17" i="1"/>
  <c r="CO17" i="1" s="1"/>
  <c r="CO24" i="1"/>
  <c r="CO18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H22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H20" i="1"/>
  <c r="I197" i="1"/>
  <c r="J197" i="1"/>
  <c r="K197" i="1"/>
  <c r="L197" i="1"/>
  <c r="N197" i="1"/>
  <c r="O197" i="1"/>
  <c r="P197" i="1"/>
  <c r="Q197" i="1"/>
  <c r="R197" i="1"/>
  <c r="S197" i="1"/>
  <c r="T197" i="1"/>
  <c r="U197" i="1"/>
  <c r="V197" i="1"/>
  <c r="W197" i="1"/>
  <c r="X197" i="1"/>
  <c r="H198" i="1"/>
  <c r="H197" i="1" s="1"/>
  <c r="J174" i="1"/>
  <c r="J146" i="1"/>
  <c r="I86" i="1"/>
  <c r="J86" i="1"/>
  <c r="K86" i="1"/>
  <c r="L86" i="1"/>
  <c r="N86" i="1"/>
  <c r="O86" i="1"/>
  <c r="P86" i="1"/>
  <c r="Q86" i="1"/>
  <c r="R86" i="1"/>
  <c r="S86" i="1"/>
  <c r="T86" i="1"/>
  <c r="U86" i="1"/>
  <c r="V86" i="1"/>
  <c r="W86" i="1"/>
  <c r="X86" i="1"/>
  <c r="H86" i="1"/>
  <c r="I56" i="1"/>
  <c r="J79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H52" i="1"/>
  <c r="I33" i="1"/>
  <c r="K33" i="1"/>
  <c r="L33" i="1"/>
  <c r="N33" i="1"/>
  <c r="O33" i="1"/>
  <c r="P33" i="1"/>
  <c r="Q33" i="1"/>
  <c r="R33" i="1"/>
  <c r="S33" i="1"/>
  <c r="T33" i="1"/>
  <c r="U33" i="1"/>
  <c r="V33" i="1"/>
  <c r="W33" i="1"/>
  <c r="X33" i="1"/>
  <c r="I26" i="1"/>
  <c r="K26" i="1"/>
  <c r="L26" i="1"/>
  <c r="N26" i="1"/>
  <c r="O26" i="1"/>
  <c r="P26" i="1"/>
  <c r="Q26" i="1"/>
  <c r="R26" i="1"/>
  <c r="S26" i="1"/>
  <c r="T26" i="1"/>
  <c r="U26" i="1"/>
  <c r="V26" i="1"/>
  <c r="W26" i="1"/>
  <c r="X26" i="1"/>
  <c r="H26" i="1"/>
  <c r="O145" i="1" l="1"/>
  <c r="Q25" i="1"/>
  <c r="Q24" i="1" s="1"/>
  <c r="Q17" i="1" s="1"/>
  <c r="H56" i="1"/>
  <c r="U56" i="1"/>
  <c r="Q56" i="1"/>
  <c r="AQ16" i="1"/>
  <c r="J25" i="1"/>
  <c r="J24" i="1" s="1"/>
  <c r="J17" i="1" s="1"/>
  <c r="V25" i="1"/>
  <c r="V24" i="1" s="1"/>
  <c r="V17" i="1" s="1"/>
  <c r="R25" i="1"/>
  <c r="R24" i="1" s="1"/>
  <c r="R17" i="1" s="1"/>
  <c r="N25" i="1"/>
  <c r="N24" i="1" s="1"/>
  <c r="N17" i="1" s="1"/>
  <c r="R56" i="1"/>
  <c r="N56" i="1"/>
  <c r="J56" i="1"/>
  <c r="K25" i="1"/>
  <c r="K24" i="1" s="1"/>
  <c r="K17" i="1" s="1"/>
  <c r="P56" i="1"/>
  <c r="U25" i="1"/>
  <c r="U24" i="1" s="1"/>
  <c r="U17" i="1" s="1"/>
  <c r="M25" i="1"/>
  <c r="M24" i="1" s="1"/>
  <c r="M17" i="1" s="1"/>
  <c r="I25" i="1"/>
  <c r="I24" i="1" s="1"/>
  <c r="I17" i="1" s="1"/>
  <c r="U145" i="1"/>
  <c r="Q145" i="1"/>
  <c r="M18" i="1"/>
  <c r="I145" i="1"/>
  <c r="I55" i="1" s="1"/>
  <c r="I18" i="1" s="1"/>
  <c r="S25" i="1"/>
  <c r="S24" i="1" s="1"/>
  <c r="S17" i="1" s="1"/>
  <c r="O25" i="1"/>
  <c r="O24" i="1" s="1"/>
  <c r="O17" i="1" s="1"/>
  <c r="V145" i="1"/>
  <c r="N145" i="1"/>
  <c r="X56" i="1"/>
  <c r="T56" i="1"/>
  <c r="L56" i="1"/>
  <c r="W25" i="1"/>
  <c r="W24" i="1" s="1"/>
  <c r="W17" i="1" s="1"/>
  <c r="J145" i="1"/>
  <c r="H25" i="1"/>
  <c r="H24" i="1" s="1"/>
  <c r="H17" i="1" s="1"/>
  <c r="V56" i="1"/>
  <c r="X25" i="1"/>
  <c r="X24" i="1" s="1"/>
  <c r="X17" i="1" s="1"/>
  <c r="T25" i="1"/>
  <c r="T24" i="1" s="1"/>
  <c r="T17" i="1" s="1"/>
  <c r="P25" i="1"/>
  <c r="P24" i="1" s="1"/>
  <c r="P17" i="1" s="1"/>
  <c r="L25" i="1"/>
  <c r="L24" i="1" s="1"/>
  <c r="L17" i="1" s="1"/>
  <c r="W56" i="1"/>
  <c r="S56" i="1"/>
  <c r="O56" i="1"/>
  <c r="K56" i="1"/>
  <c r="W145" i="1"/>
  <c r="K145" i="1"/>
  <c r="H145" i="1"/>
  <c r="X145" i="1"/>
  <c r="T145" i="1"/>
  <c r="P145" i="1"/>
  <c r="L145" i="1"/>
  <c r="CO16" i="1" l="1"/>
  <c r="CO23" i="1" s="1"/>
  <c r="AQ23" i="1"/>
  <c r="O55" i="1"/>
  <c r="O18" i="1" s="1"/>
  <c r="O16" i="1" s="1"/>
  <c r="O23" i="1" s="1"/>
  <c r="N55" i="1"/>
  <c r="N18" i="1" s="1"/>
  <c r="N16" i="1" s="1"/>
  <c r="N23" i="1" s="1"/>
  <c r="U55" i="1"/>
  <c r="U18" i="1" s="1"/>
  <c r="U16" i="1" s="1"/>
  <c r="U23" i="1" s="1"/>
  <c r="H55" i="1"/>
  <c r="H18" i="1" s="1"/>
  <c r="H16" i="1" s="1"/>
  <c r="H23" i="1" s="1"/>
  <c r="Q55" i="1"/>
  <c r="Q18" i="1" s="1"/>
  <c r="Q16" i="1" s="1"/>
  <c r="Q23" i="1" s="1"/>
  <c r="J55" i="1"/>
  <c r="J18" i="1" s="1"/>
  <c r="J16" i="1" s="1"/>
  <c r="J23" i="1" s="1"/>
  <c r="P55" i="1"/>
  <c r="P18" i="1" s="1"/>
  <c r="P16" i="1" s="1"/>
  <c r="P23" i="1" s="1"/>
  <c r="W55" i="1"/>
  <c r="W18" i="1" s="1"/>
  <c r="W16" i="1" s="1"/>
  <c r="W23" i="1" s="1"/>
  <c r="V55" i="1"/>
  <c r="V18" i="1" s="1"/>
  <c r="V16" i="1" s="1"/>
  <c r="V23" i="1" s="1"/>
  <c r="T55" i="1"/>
  <c r="T18" i="1" s="1"/>
  <c r="T16" i="1" s="1"/>
  <c r="T23" i="1" s="1"/>
  <c r="X55" i="1"/>
  <c r="X18" i="1" s="1"/>
  <c r="X16" i="1" s="1"/>
  <c r="X23" i="1" s="1"/>
  <c r="I16" i="1"/>
  <c r="I23" i="1" s="1"/>
  <c r="K55" i="1"/>
  <c r="K18" i="1" s="1"/>
  <c r="K16" i="1" s="1"/>
  <c r="K23" i="1" s="1"/>
  <c r="L55" i="1"/>
  <c r="L18" i="1" s="1"/>
  <c r="L16" i="1" s="1"/>
  <c r="L23" i="1" s="1"/>
  <c r="M16" i="1"/>
  <c r="M23" i="1" s="1"/>
  <c r="CJ209" i="1"/>
  <c r="CK209" i="1"/>
  <c r="CP209" i="1"/>
  <c r="CL209" i="1" s="1"/>
  <c r="CG209" i="1" l="1"/>
  <c r="CP19" i="1" l="1"/>
  <c r="CL19" i="1" s="1"/>
  <c r="CP21" i="1"/>
  <c r="CL21" i="1" s="1"/>
  <c r="CP28" i="1"/>
  <c r="CL28" i="1" s="1"/>
  <c r="CP29" i="1"/>
  <c r="CL29" i="1" s="1"/>
  <c r="CP30" i="1"/>
  <c r="CL30" i="1" s="1"/>
  <c r="CP31" i="1"/>
  <c r="CL31" i="1" s="1"/>
  <c r="CP32" i="1"/>
  <c r="CL32" i="1" s="1"/>
  <c r="CP35" i="1"/>
  <c r="CL35" i="1" s="1"/>
  <c r="CP36" i="1"/>
  <c r="CL36" i="1" s="1"/>
  <c r="CP37" i="1"/>
  <c r="CL37" i="1" s="1"/>
  <c r="CP38" i="1"/>
  <c r="CL38" i="1" s="1"/>
  <c r="CP39" i="1"/>
  <c r="CL39" i="1" s="1"/>
  <c r="CP40" i="1"/>
  <c r="CL40" i="1" s="1"/>
  <c r="CP41" i="1"/>
  <c r="CL41" i="1" s="1"/>
  <c r="CP42" i="1"/>
  <c r="CL42" i="1" s="1"/>
  <c r="CP43" i="1"/>
  <c r="CL43" i="1" s="1"/>
  <c r="CP44" i="1"/>
  <c r="CL44" i="1" s="1"/>
  <c r="CP45" i="1"/>
  <c r="CL45" i="1" s="1"/>
  <c r="CP46" i="1"/>
  <c r="CL46" i="1" s="1"/>
  <c r="CP47" i="1"/>
  <c r="CL47" i="1" s="1"/>
  <c r="CP48" i="1"/>
  <c r="CL48" i="1" s="1"/>
  <c r="CP49" i="1"/>
  <c r="CL49" i="1" s="1"/>
  <c r="CP50" i="1"/>
  <c r="CL50" i="1" s="1"/>
  <c r="CP51" i="1"/>
  <c r="CL51" i="1" s="1"/>
  <c r="CP52" i="1"/>
  <c r="CL52" i="1" s="1"/>
  <c r="CP53" i="1"/>
  <c r="CL53" i="1" s="1"/>
  <c r="CP54" i="1"/>
  <c r="CL54" i="1" s="1"/>
  <c r="CP58" i="1"/>
  <c r="CP59" i="1"/>
  <c r="CP60" i="1"/>
  <c r="CP61" i="1"/>
  <c r="CP62" i="1"/>
  <c r="CP63" i="1"/>
  <c r="CP64" i="1"/>
  <c r="CP80" i="1"/>
  <c r="CL80" i="1" s="1"/>
  <c r="CP88" i="1"/>
  <c r="CL88" i="1" s="1"/>
  <c r="CP89" i="1"/>
  <c r="CL89" i="1" s="1"/>
  <c r="CP90" i="1"/>
  <c r="CL90" i="1" s="1"/>
  <c r="CP91" i="1"/>
  <c r="CL91" i="1" s="1"/>
  <c r="CP92" i="1"/>
  <c r="CL92" i="1" s="1"/>
  <c r="CP93" i="1"/>
  <c r="CL93" i="1" s="1"/>
  <c r="CP94" i="1"/>
  <c r="CL94" i="1" s="1"/>
  <c r="CP95" i="1"/>
  <c r="CL95" i="1" s="1"/>
  <c r="CP96" i="1"/>
  <c r="CL96" i="1" s="1"/>
  <c r="CP97" i="1"/>
  <c r="CL97" i="1" s="1"/>
  <c r="CP98" i="1"/>
  <c r="CL98" i="1" s="1"/>
  <c r="CP99" i="1"/>
  <c r="CL99" i="1" s="1"/>
  <c r="CP100" i="1"/>
  <c r="CL100" i="1" s="1"/>
  <c r="CP101" i="1"/>
  <c r="CL101" i="1" s="1"/>
  <c r="CP102" i="1"/>
  <c r="CL102" i="1" s="1"/>
  <c r="CP103" i="1"/>
  <c r="CL103" i="1" s="1"/>
  <c r="CP104" i="1"/>
  <c r="CL104" i="1" s="1"/>
  <c r="CP105" i="1"/>
  <c r="CL105" i="1" s="1"/>
  <c r="CP106" i="1"/>
  <c r="CL106" i="1" s="1"/>
  <c r="CP107" i="1"/>
  <c r="CL107" i="1" s="1"/>
  <c r="CP108" i="1"/>
  <c r="CL108" i="1" s="1"/>
  <c r="CP109" i="1"/>
  <c r="CL109" i="1" s="1"/>
  <c r="CP110" i="1"/>
  <c r="CL110" i="1" s="1"/>
  <c r="CP144" i="1"/>
  <c r="CL144" i="1" s="1"/>
  <c r="CP147" i="1"/>
  <c r="CL147" i="1" s="1"/>
  <c r="CP148" i="1"/>
  <c r="CL148" i="1" s="1"/>
  <c r="CP149" i="1"/>
  <c r="CL149" i="1" s="1"/>
  <c r="CP150" i="1"/>
  <c r="CL150" i="1" s="1"/>
  <c r="CP151" i="1"/>
  <c r="CL151" i="1" s="1"/>
  <c r="CP152" i="1"/>
  <c r="CL152" i="1" s="1"/>
  <c r="CP153" i="1"/>
  <c r="CL153" i="1" s="1"/>
  <c r="CP154" i="1"/>
  <c r="CL154" i="1" s="1"/>
  <c r="CP155" i="1"/>
  <c r="CL155" i="1" s="1"/>
  <c r="CP156" i="1"/>
  <c r="CL156" i="1" s="1"/>
  <c r="CP157" i="1"/>
  <c r="CL157" i="1" s="1"/>
  <c r="CP158" i="1"/>
  <c r="CL158" i="1" s="1"/>
  <c r="CP159" i="1"/>
  <c r="CL159" i="1" s="1"/>
  <c r="CP175" i="1"/>
  <c r="CL175" i="1" s="1"/>
  <c r="CP178" i="1"/>
  <c r="CL178" i="1" s="1"/>
  <c r="CP179" i="1"/>
  <c r="CL179" i="1" s="1"/>
  <c r="CP181" i="1"/>
  <c r="CL181" i="1" s="1"/>
  <c r="CP182" i="1"/>
  <c r="CL182" i="1" s="1"/>
  <c r="CP183" i="1"/>
  <c r="CL183" i="1" s="1"/>
  <c r="CP184" i="1"/>
  <c r="CL184" i="1" s="1"/>
  <c r="CP185" i="1"/>
  <c r="CL185" i="1" s="1"/>
  <c r="CP194" i="1"/>
  <c r="CL194" i="1" s="1"/>
  <c r="CP195" i="1"/>
  <c r="CL195" i="1" s="1"/>
  <c r="CP196" i="1"/>
  <c r="CL196" i="1" s="1"/>
  <c r="CP199" i="1"/>
  <c r="CL199" i="1" s="1"/>
  <c r="CP200" i="1"/>
  <c r="CL200" i="1" s="1"/>
  <c r="CP210" i="1"/>
  <c r="CL210" i="1" s="1"/>
  <c r="CP211" i="1"/>
  <c r="CL211" i="1" s="1"/>
  <c r="CP212" i="1"/>
  <c r="CL212" i="1" s="1"/>
  <c r="CP214" i="1"/>
  <c r="CL214" i="1" s="1"/>
  <c r="CP215" i="1"/>
  <c r="CL215" i="1" s="1"/>
  <c r="CP216" i="1"/>
  <c r="CL216" i="1" s="1"/>
  <c r="CP217" i="1"/>
  <c r="CL217" i="1" s="1"/>
  <c r="CP218" i="1"/>
  <c r="CL218" i="1" s="1"/>
  <c r="CP219" i="1"/>
  <c r="CL219" i="1" s="1"/>
  <c r="CP241" i="1"/>
  <c r="CL241" i="1" s="1"/>
  <c r="CP243" i="1"/>
  <c r="CL243" i="1" s="1"/>
  <c r="CP244" i="1"/>
  <c r="CL244" i="1" s="1"/>
  <c r="CP245" i="1"/>
  <c r="CL245" i="1" s="1"/>
  <c r="CP246" i="1"/>
  <c r="CL246" i="1" s="1"/>
  <c r="CP247" i="1"/>
  <c r="CL247" i="1" s="1"/>
  <c r="CP248" i="1"/>
  <c r="CL248" i="1" s="1"/>
  <c r="CP249" i="1"/>
  <c r="CL249" i="1" s="1"/>
  <c r="CP250" i="1"/>
  <c r="CL250" i="1" s="1"/>
  <c r="CP251" i="1"/>
  <c r="CL251" i="1" s="1"/>
  <c r="CP252" i="1"/>
  <c r="CL252" i="1" s="1"/>
  <c r="CP253" i="1"/>
  <c r="CL253" i="1" s="1"/>
  <c r="CP254" i="1"/>
  <c r="CL254" i="1" s="1"/>
  <c r="CP256" i="1"/>
  <c r="CL256" i="1" s="1"/>
  <c r="CP257" i="1"/>
  <c r="CL257" i="1" s="1"/>
  <c r="CP258" i="1"/>
  <c r="CL258" i="1" s="1"/>
  <c r="CP259" i="1"/>
  <c r="CL259" i="1" s="1"/>
  <c r="CP260" i="1"/>
  <c r="CL260" i="1" s="1"/>
  <c r="CP261" i="1"/>
  <c r="CL261" i="1" s="1"/>
  <c r="CP262" i="1"/>
  <c r="CL262" i="1" s="1"/>
  <c r="CP263" i="1"/>
  <c r="CL263" i="1" s="1"/>
  <c r="CN61" i="1" l="1"/>
  <c r="CM61" i="1" s="1"/>
  <c r="CL61" i="1" s="1"/>
  <c r="CN63" i="1"/>
  <c r="CM63" i="1" s="1"/>
  <c r="CL63" i="1" s="1"/>
  <c r="CN62" i="1"/>
  <c r="CM62" i="1" s="1"/>
  <c r="CL62" i="1" s="1"/>
  <c r="CN58" i="1"/>
  <c r="CM58" i="1" s="1"/>
  <c r="CL58" i="1" s="1"/>
  <c r="CN64" i="1"/>
  <c r="CM64" i="1" s="1"/>
  <c r="CL64" i="1" s="1"/>
  <c r="CN60" i="1"/>
  <c r="CM60" i="1" s="1"/>
  <c r="CL60" i="1" s="1"/>
  <c r="CN59" i="1"/>
  <c r="CM59" i="1" s="1"/>
  <c r="CL59" i="1" s="1"/>
  <c r="CK17" i="1"/>
  <c r="CK18" i="1"/>
  <c r="CK19" i="1"/>
  <c r="CK20" i="1"/>
  <c r="CK21" i="1"/>
  <c r="CK22" i="1"/>
  <c r="CK24" i="1"/>
  <c r="CK25" i="1"/>
  <c r="CK26" i="1"/>
  <c r="CK28" i="1"/>
  <c r="CK29" i="1"/>
  <c r="CK30" i="1"/>
  <c r="CK31" i="1"/>
  <c r="CK32" i="1"/>
  <c r="CK33" i="1"/>
  <c r="CK35" i="1"/>
  <c r="CK36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K54" i="1"/>
  <c r="CK55" i="1"/>
  <c r="CK56" i="1"/>
  <c r="CK58" i="1"/>
  <c r="CK59" i="1"/>
  <c r="CK60" i="1"/>
  <c r="CK61" i="1"/>
  <c r="CK62" i="1"/>
  <c r="CK63" i="1"/>
  <c r="CK64" i="1"/>
  <c r="CK80" i="1"/>
  <c r="CK86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1" i="1"/>
  <c r="CK102" i="1"/>
  <c r="CK103" i="1"/>
  <c r="CK104" i="1"/>
  <c r="CK105" i="1"/>
  <c r="CK106" i="1"/>
  <c r="CK107" i="1"/>
  <c r="CK108" i="1"/>
  <c r="CK109" i="1"/>
  <c r="CK110" i="1"/>
  <c r="CK144" i="1"/>
  <c r="CK145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75" i="1"/>
  <c r="CK178" i="1"/>
  <c r="CK179" i="1"/>
  <c r="CK181" i="1"/>
  <c r="CK182" i="1"/>
  <c r="CK183" i="1"/>
  <c r="CK184" i="1"/>
  <c r="CK185" i="1"/>
  <c r="CK194" i="1"/>
  <c r="CK195" i="1"/>
  <c r="CK196" i="1"/>
  <c r="CK197" i="1"/>
  <c r="CK199" i="1"/>
  <c r="CK200" i="1"/>
  <c r="CK210" i="1"/>
  <c r="CK211" i="1"/>
  <c r="CK212" i="1"/>
  <c r="CK214" i="1"/>
  <c r="CK215" i="1"/>
  <c r="CK216" i="1"/>
  <c r="CK217" i="1"/>
  <c r="CK218" i="1"/>
  <c r="CK219" i="1"/>
  <c r="CK241" i="1"/>
  <c r="CK243" i="1"/>
  <c r="CK244" i="1"/>
  <c r="CK245" i="1"/>
  <c r="CK246" i="1"/>
  <c r="CK247" i="1"/>
  <c r="CK248" i="1"/>
  <c r="CK249" i="1"/>
  <c r="CK250" i="1"/>
  <c r="CK251" i="1"/>
  <c r="CK252" i="1"/>
  <c r="CK253" i="1"/>
  <c r="CK254" i="1"/>
  <c r="CK256" i="1"/>
  <c r="CK257" i="1"/>
  <c r="CK258" i="1"/>
  <c r="CK259" i="1"/>
  <c r="CK260" i="1"/>
  <c r="CK261" i="1"/>
  <c r="CK262" i="1"/>
  <c r="CK263" i="1"/>
  <c r="CK16" i="1"/>
  <c r="CK23" i="1" s="1"/>
  <c r="CJ17" i="1"/>
  <c r="CJ18" i="1"/>
  <c r="CJ19" i="1"/>
  <c r="CJ20" i="1"/>
  <c r="CJ21" i="1"/>
  <c r="CJ22" i="1"/>
  <c r="CJ24" i="1"/>
  <c r="CJ25" i="1"/>
  <c r="CJ26" i="1"/>
  <c r="CJ28" i="1"/>
  <c r="CJ29" i="1"/>
  <c r="CJ30" i="1"/>
  <c r="CJ31" i="1"/>
  <c r="CJ32" i="1"/>
  <c r="CJ33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J47" i="1"/>
  <c r="CJ48" i="1"/>
  <c r="CJ49" i="1"/>
  <c r="CJ50" i="1"/>
  <c r="CJ51" i="1"/>
  <c r="CJ52" i="1"/>
  <c r="CJ53" i="1"/>
  <c r="CJ54" i="1"/>
  <c r="CJ55" i="1"/>
  <c r="CJ56" i="1"/>
  <c r="CJ58" i="1"/>
  <c r="CJ59" i="1"/>
  <c r="CJ60" i="1"/>
  <c r="CJ61" i="1"/>
  <c r="CJ62" i="1"/>
  <c r="CJ63" i="1"/>
  <c r="CJ64" i="1"/>
  <c r="CJ80" i="1"/>
  <c r="CJ86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107" i="1"/>
  <c r="CJ108" i="1"/>
  <c r="CJ109" i="1"/>
  <c r="CJ110" i="1"/>
  <c r="CJ144" i="1"/>
  <c r="CJ145" i="1"/>
  <c r="CJ147" i="1"/>
  <c r="CJ148" i="1"/>
  <c r="CJ149" i="1"/>
  <c r="CJ150" i="1"/>
  <c r="CJ151" i="1"/>
  <c r="CJ152" i="1"/>
  <c r="CJ153" i="1"/>
  <c r="CJ154" i="1"/>
  <c r="CJ155" i="1"/>
  <c r="CJ156" i="1"/>
  <c r="CJ157" i="1"/>
  <c r="CJ158" i="1"/>
  <c r="CJ159" i="1"/>
  <c r="CJ175" i="1"/>
  <c r="CJ178" i="1"/>
  <c r="CJ179" i="1"/>
  <c r="CJ181" i="1"/>
  <c r="CJ182" i="1"/>
  <c r="CJ183" i="1"/>
  <c r="CJ184" i="1"/>
  <c r="CJ185" i="1"/>
  <c r="CJ194" i="1"/>
  <c r="CJ195" i="1"/>
  <c r="CJ196" i="1"/>
  <c r="CJ197" i="1"/>
  <c r="CJ199" i="1"/>
  <c r="CJ200" i="1"/>
  <c r="CJ210" i="1"/>
  <c r="CJ211" i="1"/>
  <c r="CJ212" i="1"/>
  <c r="CJ214" i="1"/>
  <c r="CJ215" i="1"/>
  <c r="CJ216" i="1"/>
  <c r="CJ217" i="1"/>
  <c r="CJ218" i="1"/>
  <c r="CJ219" i="1"/>
  <c r="CJ241" i="1"/>
  <c r="CJ243" i="1"/>
  <c r="CJ244" i="1"/>
  <c r="CJ245" i="1"/>
  <c r="CJ246" i="1"/>
  <c r="CJ247" i="1"/>
  <c r="CJ248" i="1"/>
  <c r="CJ249" i="1"/>
  <c r="CJ250" i="1"/>
  <c r="CJ251" i="1"/>
  <c r="CJ252" i="1"/>
  <c r="CJ253" i="1"/>
  <c r="CJ254" i="1"/>
  <c r="CJ256" i="1"/>
  <c r="CJ257" i="1"/>
  <c r="CJ258" i="1"/>
  <c r="CJ259" i="1"/>
  <c r="CJ260" i="1"/>
  <c r="CJ261" i="1"/>
  <c r="CJ262" i="1"/>
  <c r="CJ263" i="1"/>
  <c r="CJ16" i="1"/>
  <c r="CJ23" i="1" s="1"/>
  <c r="CG58" i="1" l="1"/>
  <c r="CG35" i="1"/>
  <c r="CG30" i="1"/>
  <c r="CG25" i="1"/>
  <c r="CG16" i="1"/>
  <c r="CG23" i="1" s="1"/>
  <c r="CG89" i="1"/>
  <c r="CG249" i="1"/>
  <c r="CG184" i="1"/>
  <c r="CG56" i="1"/>
  <c r="CG261" i="1"/>
  <c r="CG257" i="1"/>
  <c r="CG252" i="1"/>
  <c r="CG248" i="1"/>
  <c r="CG244" i="1"/>
  <c r="CG218" i="1"/>
  <c r="CG214" i="1"/>
  <c r="CG211" i="1"/>
  <c r="CG199" i="1"/>
  <c r="CG195" i="1"/>
  <c r="CG183" i="1"/>
  <c r="CG157" i="1"/>
  <c r="CG153" i="1"/>
  <c r="CG149" i="1"/>
  <c r="CG145" i="1"/>
  <c r="CG108" i="1"/>
  <c r="CG104" i="1"/>
  <c r="CG100" i="1"/>
  <c r="CG96" i="1"/>
  <c r="CG92" i="1"/>
  <c r="CG88" i="1"/>
  <c r="CG61" i="1"/>
  <c r="CG53" i="1"/>
  <c r="CG49" i="1"/>
  <c r="CG46" i="1"/>
  <c r="CG42" i="1"/>
  <c r="CG38" i="1"/>
  <c r="CG33" i="1"/>
  <c r="CG24" i="1"/>
  <c r="CG20" i="1"/>
  <c r="CG260" i="1"/>
  <c r="CG251" i="1"/>
  <c r="CG243" i="1"/>
  <c r="CG217" i="1"/>
  <c r="CG210" i="1"/>
  <c r="CG194" i="1"/>
  <c r="CG182" i="1"/>
  <c r="CG179" i="1"/>
  <c r="CG156" i="1"/>
  <c r="CG152" i="1"/>
  <c r="CG148" i="1"/>
  <c r="CG144" i="1"/>
  <c r="CG107" i="1"/>
  <c r="CG103" i="1"/>
  <c r="CG99" i="1"/>
  <c r="CG95" i="1"/>
  <c r="CG91" i="1"/>
  <c r="CG86" i="1"/>
  <c r="CG64" i="1"/>
  <c r="CG60" i="1"/>
  <c r="CG55" i="1"/>
  <c r="CG22" i="1"/>
  <c r="CG256" i="1"/>
  <c r="CG247" i="1"/>
  <c r="CG263" i="1"/>
  <c r="CG259" i="1"/>
  <c r="CG254" i="1"/>
  <c r="CG250" i="1"/>
  <c r="CG246" i="1"/>
  <c r="CG54" i="1"/>
  <c r="CG50" i="1"/>
  <c r="CG47" i="1"/>
  <c r="CG43" i="1"/>
  <c r="CG39" i="1"/>
  <c r="CG29" i="1"/>
  <c r="CP197" i="1"/>
  <c r="CL197" i="1" s="1"/>
  <c r="CG262" i="1"/>
  <c r="CG258" i="1"/>
  <c r="CG253" i="1"/>
  <c r="CG245" i="1"/>
  <c r="CG215" i="1"/>
  <c r="CG212" i="1"/>
  <c r="CG196" i="1"/>
  <c r="CG175" i="1"/>
  <c r="CG158" i="1"/>
  <c r="CG154" i="1"/>
  <c r="CG109" i="1"/>
  <c r="CG105" i="1"/>
  <c r="CG101" i="1"/>
  <c r="CG93" i="1"/>
  <c r="CG62" i="1"/>
  <c r="CG44" i="1"/>
  <c r="CG40" i="1"/>
  <c r="CG26" i="1"/>
  <c r="CG21" i="1"/>
  <c r="CG17" i="1"/>
  <c r="CG219" i="1"/>
  <c r="CG200" i="1"/>
  <c r="CG150" i="1"/>
  <c r="CG97" i="1"/>
  <c r="CG51" i="1"/>
  <c r="CG36" i="1"/>
  <c r="CG31" i="1"/>
  <c r="CG18" i="1"/>
  <c r="CG241" i="1"/>
  <c r="CG216" i="1"/>
  <c r="CG197" i="1"/>
  <c r="CG185" i="1"/>
  <c r="CG181" i="1"/>
  <c r="CG178" i="1"/>
  <c r="CG159" i="1"/>
  <c r="CG155" i="1"/>
  <c r="CG151" i="1"/>
  <c r="CG147" i="1"/>
  <c r="CG110" i="1"/>
  <c r="CG106" i="1"/>
  <c r="CG102" i="1"/>
  <c r="CG98" i="1"/>
  <c r="CG94" i="1"/>
  <c r="CG90" i="1"/>
  <c r="CG80" i="1"/>
  <c r="CG63" i="1"/>
  <c r="CG59" i="1"/>
  <c r="CG52" i="1"/>
  <c r="CG48" i="1"/>
  <c r="CG45" i="1"/>
  <c r="CG41" i="1"/>
  <c r="CG37" i="1"/>
  <c r="CG32" i="1"/>
  <c r="CG28" i="1"/>
  <c r="CG19" i="1"/>
  <c r="A215" i="1"/>
  <c r="A216" i="1" l="1"/>
  <c r="A244" i="1"/>
  <c r="A217" i="1" l="1"/>
  <c r="A245" i="1"/>
  <c r="CP26" i="1"/>
  <c r="CL26" i="1" s="1"/>
  <c r="CP33" i="1"/>
  <c r="CL33" i="1" s="1"/>
  <c r="A218" i="1" l="1"/>
  <c r="A246" i="1"/>
  <c r="CP20" i="1"/>
  <c r="CL20" i="1" s="1"/>
  <c r="CP22" i="1"/>
  <c r="CL22" i="1" s="1"/>
  <c r="CP86" i="1"/>
  <c r="CL86" i="1" s="1"/>
  <c r="CP145" i="1"/>
  <c r="CL145" i="1" s="1"/>
  <c r="CP56" i="1"/>
  <c r="CL56" i="1" s="1"/>
  <c r="A219" i="1" l="1"/>
  <c r="A247" i="1"/>
  <c r="CP25" i="1"/>
  <c r="CL25" i="1" s="1"/>
  <c r="A220" i="1" l="1"/>
  <c r="A248" i="1"/>
  <c r="CP55" i="1"/>
  <c r="CL55" i="1" s="1"/>
  <c r="CP17" i="1"/>
  <c r="CL17" i="1" s="1"/>
  <c r="CP24" i="1"/>
  <c r="CL24" i="1" s="1"/>
  <c r="A221" i="1" l="1"/>
  <c r="A222" i="1" s="1"/>
  <c r="A223" i="1" s="1"/>
  <c r="A224" i="1" s="1"/>
  <c r="A225" i="1" s="1"/>
  <c r="A226" i="1" s="1"/>
  <c r="A227" i="1" s="1"/>
  <c r="A228" i="1" s="1"/>
  <c r="A229" i="1" s="1"/>
  <c r="A230" i="1" s="1"/>
  <c r="A249" i="1"/>
  <c r="CP16" i="1"/>
  <c r="CP18" i="1"/>
  <c r="CL18" i="1" s="1"/>
  <c r="CL16" i="1" l="1"/>
  <c r="CL23" i="1" s="1"/>
  <c r="CP23" i="1"/>
  <c r="A250" i="1"/>
  <c r="A251" i="1" l="1"/>
  <c r="A252" i="1" l="1"/>
  <c r="A253" i="1" l="1"/>
  <c r="A254" i="1" l="1"/>
  <c r="A255" i="1" l="1"/>
  <c r="A256" i="1" l="1"/>
  <c r="A257" i="1" l="1"/>
  <c r="A258" i="1" l="1"/>
  <c r="A259" i="1" l="1"/>
  <c r="A260" i="1" l="1"/>
  <c r="A261" i="1" l="1"/>
  <c r="A262" i="1" l="1"/>
  <c r="A263" i="1" l="1"/>
  <c r="A264" i="1" l="1"/>
  <c r="A265" i="1" l="1"/>
  <c r="A266" i="1" l="1"/>
  <c r="A267" i="1" l="1"/>
  <c r="A268" i="1" l="1"/>
  <c r="A269" i="1" l="1"/>
  <c r="A270" i="1" l="1"/>
  <c r="A271" i="1" l="1"/>
  <c r="A272" i="1" l="1"/>
  <c r="A273" i="1" l="1"/>
  <c r="A274" i="1" l="1"/>
  <c r="A275" i="1" l="1"/>
  <c r="A276" i="1" l="1"/>
  <c r="A277" i="1" l="1"/>
  <c r="A278" i="1" l="1"/>
  <c r="A279" i="1" l="1"/>
  <c r="A280" i="1" l="1"/>
  <c r="A281" i="1" l="1"/>
  <c r="A284" i="1" l="1"/>
  <c r="A285" i="1" l="1"/>
  <c r="A286" i="1" l="1"/>
  <c r="A287" i="1" l="1"/>
  <c r="A288" i="1" l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l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S161" i="1"/>
  <c r="S162" i="1"/>
  <c r="S163" i="1"/>
  <c r="S164" i="1"/>
  <c r="S165" i="1"/>
  <c r="S166" i="1"/>
  <c r="S167" i="1"/>
  <c r="S168" i="1"/>
  <c r="S169" i="1"/>
  <c r="S170" i="1"/>
  <c r="S171" i="1"/>
  <c r="S172" i="1"/>
  <c r="R146" i="1"/>
  <c r="R145" i="1" l="1"/>
  <c r="R55" i="1" s="1"/>
  <c r="R18" i="1" s="1"/>
  <c r="R16" i="1" s="1"/>
  <c r="R23" i="1" s="1"/>
  <c r="S146" i="1"/>
  <c r="S145" i="1" s="1"/>
  <c r="S55" i="1" s="1"/>
  <c r="S18" i="1" s="1"/>
  <c r="S16" i="1" s="1"/>
  <c r="S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или фактический год начала реализации инвестиционного проекта</t>
        </r>
      </text>
    </comment>
    <comment ref="F1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планируемый год окончания реализации инвестиционного проекта</t>
        </r>
      </text>
    </comment>
    <comment ref="K1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переводной коэф-т как ср.арифм. Индексов разных зон РБ по приказу ГК РБ по строительству и архитектуре</t>
        </r>
      </text>
    </comment>
  </commentList>
</comments>
</file>

<file path=xl/sharedStrings.xml><?xml version="1.0" encoding="utf-8"?>
<sst xmlns="http://schemas.openxmlformats.org/spreadsheetml/2006/main" count="1293" uniqueCount="794">
  <si>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</si>
  <si>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</si>
  <si>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</si>
  <si>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</si>
  <si>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</si>
  <si>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</si>
  <si>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</si>
  <si>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</si>
  <si>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</si>
  <si>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</si>
  <si>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</si>
  <si>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</si>
  <si>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</si>
  <si>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</si>
  <si>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</si>
  <si>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</si>
  <si>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</si>
  <si>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</si>
  <si>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</si>
  <si>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</si>
  <si>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</si>
  <si>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</si>
  <si>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</si>
  <si>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</si>
  <si>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</si>
  <si>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</si>
  <si>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</si>
  <si>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</si>
  <si>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</si>
  <si>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</si>
  <si>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</si>
  <si>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</si>
  <si>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</si>
  <si>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</si>
  <si>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</si>
  <si>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</si>
  <si>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</si>
  <si>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</si>
  <si>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</si>
  <si>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</si>
  <si>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</si>
  <si>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</si>
  <si>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</si>
  <si>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</si>
  <si>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</si>
  <si>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</si>
  <si>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</si>
  <si>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</si>
  <si>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</si>
  <si>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</si>
  <si>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</si>
  <si>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</si>
  <si>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</si>
  <si>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</si>
  <si>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</si>
  <si>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</si>
  <si>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</si>
  <si>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</si>
  <si>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</si>
  <si>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</si>
  <si>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</si>
  <si>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</si>
  <si>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</si>
  <si>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</si>
  <si>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</si>
  <si>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</si>
  <si>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</si>
  <si>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</si>
  <si>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</si>
  <si>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</si>
  <si>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</si>
  <si>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</si>
  <si>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</si>
  <si>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</si>
  <si>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</si>
  <si>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</si>
  <si>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</si>
  <si>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</si>
  <si>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</si>
  <si>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</si>
  <si>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</si>
  <si>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</si>
  <si>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</si>
  <si>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</si>
  <si>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</si>
  <si>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</si>
  <si>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</si>
  <si>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</si>
  <si>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</si>
  <si>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</si>
  <si>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</si>
  <si>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</si>
  <si>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</si>
  <si>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</si>
  <si>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</si>
  <si>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</si>
  <si>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</si>
  <si>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</si>
  <si>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</si>
  <si>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</si>
  <si>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</si>
  <si>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</si>
  <si>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</si>
  <si>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</si>
  <si>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</si>
  <si>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</si>
  <si>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</si>
  <si>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</si>
  <si>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</si>
  <si>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</si>
  <si>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</si>
  <si>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</si>
  <si>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</si>
  <si>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</si>
  <si>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</si>
  <si>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</si>
  <si>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</si>
  <si>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</si>
  <si>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</si>
  <si>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</si>
  <si>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</si>
  <si>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</si>
  <si>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</si>
  <si>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</si>
  <si>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</si>
  <si>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</si>
  <si>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</si>
  <si>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</si>
  <si>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</si>
  <si>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</si>
  <si>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</si>
  <si>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</si>
  <si>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</si>
  <si>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</si>
  <si>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</si>
  <si>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</si>
  <si>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</si>
  <si>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</si>
  <si>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</si>
  <si>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</si>
  <si>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</si>
  <si>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</si>
  <si>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</si>
  <si>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</si>
  <si>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</si>
  <si>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</si>
  <si>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</si>
  <si>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</si>
  <si>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</si>
  <si>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</si>
  <si>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</si>
  <si>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</si>
  <si>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</si>
  <si>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</si>
  <si>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</si>
  <si>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</si>
  <si>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</si>
  <si>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</si>
  <si>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</si>
  <si>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</si>
  <si>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</si>
  <si>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</si>
  <si>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</si>
  <si>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</si>
  <si>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</si>
  <si>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</si>
  <si>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</si>
  <si>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</si>
  <si>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</si>
  <si>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</si>
  <si>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</si>
  <si>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</si>
  <si>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</si>
  <si>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</si>
  <si>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</si>
  <si>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</si>
  <si>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</t>
  </si>
  <si>
    <t>Приобретение автомобиля УАЗ 1 шт. в ОП с. Магинск</t>
  </si>
  <si>
    <t>Приобретение автомобиля УАЗ 1 шт. в ОП с. Большеустьикинское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</si>
  <si>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</si>
  <si>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</si>
  <si>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</si>
  <si>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</si>
  <si>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</si>
  <si>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</si>
  <si>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</si>
  <si>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</si>
  <si>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</si>
  <si>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</si>
  <si>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</si>
  <si>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</si>
  <si>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</si>
  <si>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</si>
  <si>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</si>
  <si>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</si>
  <si>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</si>
  <si>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</si>
  <si>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</si>
  <si>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</si>
  <si>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</si>
  <si>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</si>
  <si>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</si>
  <si>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</si>
  <si>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</si>
  <si>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</si>
  <si>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</si>
  <si>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</si>
  <si>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</si>
  <si>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</si>
  <si>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</si>
  <si>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</si>
  <si>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</si>
  <si>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</si>
  <si>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</si>
  <si>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</si>
  <si>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</si>
  <si>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</si>
  <si>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</si>
  <si>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</si>
  <si>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</si>
  <si>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</si>
  <si>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</si>
  <si>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</si>
  <si>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</si>
  <si>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</si>
  <si>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</si>
  <si>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</si>
  <si>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</si>
  <si>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</si>
  <si>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</si>
  <si>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</si>
  <si>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1,375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</si>
  <si>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</si>
  <si>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</si>
  <si>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</si>
  <si>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</si>
  <si>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</si>
  <si>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</si>
  <si>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</si>
  <si>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</si>
  <si>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</si>
  <si>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</si>
  <si>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</si>
  <si>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</si>
  <si>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</si>
  <si>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</si>
  <si>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</si>
  <si>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</si>
  <si>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</si>
  <si>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</si>
  <si>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</si>
  <si>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</si>
  <si>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</si>
  <si>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</si>
  <si>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</si>
  <si>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</si>
  <si>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</si>
  <si>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</si>
  <si>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</si>
  <si>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</si>
  <si>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</si>
  <si>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</si>
  <si>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</si>
  <si>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</si>
  <si>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</si>
  <si>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</si>
  <si>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</si>
  <si>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</si>
  <si>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</si>
  <si>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</si>
  <si>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</si>
  <si>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</si>
  <si>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</si>
  <si>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</si>
  <si>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</si>
  <si>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</si>
  <si>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</si>
  <si>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</si>
  <si>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</si>
  <si>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</si>
  <si>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</si>
  <si>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</si>
  <si>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</si>
  <si>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</si>
  <si>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</si>
  <si>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</si>
  <si>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</si>
  <si>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</si>
  <si>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</si>
  <si>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</si>
  <si>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</si>
  <si>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</si>
  <si>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</si>
  <si>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</si>
  <si>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</si>
  <si>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</si>
  <si>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</si>
  <si>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</si>
  <si>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</si>
  <si>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</si>
  <si>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</si>
  <si>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</si>
  <si>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</si>
  <si>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</si>
  <si>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</si>
  <si>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</si>
  <si>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</si>
  <si>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</si>
  <si>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</si>
  <si>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</si>
  <si>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</si>
  <si>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</si>
  <si>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</si>
  <si>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</si>
  <si>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</si>
  <si>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</si>
  <si>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</si>
  <si>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</si>
  <si>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</si>
  <si>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</si>
  <si>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</si>
  <si>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</si>
  <si>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</si>
  <si>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</si>
  <si>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</si>
  <si>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</si>
  <si>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</si>
  <si>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</si>
  <si>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</si>
  <si>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</si>
  <si>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</si>
  <si>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</si>
  <si>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</si>
  <si>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</si>
  <si>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</si>
  <si>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</si>
  <si>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</si>
  <si>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</si>
  <si>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</si>
  <si>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</si>
  <si>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</si>
  <si>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</si>
  <si>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</si>
  <si>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1 шт. с. Архангельское Архангельского района РБ ( на  ВЛ-10кВ Ф-5 ПС "Архангельская" оп. № 1)</t>
    </r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</si>
  <si>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</si>
  <si>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Приобретение нагрузочного трансформатора HT-12 1 шт. г. Уфа</t>
  </si>
  <si>
    <t>L_ГИП_79</t>
  </si>
  <si>
    <t>План 
на 01.01.2021 года</t>
  </si>
  <si>
    <t>Финансирование капитальных вложений 2021
года в прогнозных ценах, млн рублей (с НДС)</t>
  </si>
  <si>
    <t>Утвержденный план 2021г.</t>
  </si>
  <si>
    <t>Финансирование капитальных вложений 2022
года в прогнозных ценах, млн рублей (с НДС)</t>
  </si>
  <si>
    <t>Утвержденный план 2022г.</t>
  </si>
  <si>
    <t>Утвержденный план
2023 года</t>
  </si>
  <si>
    <t>Утвержденный план
2024 года</t>
  </si>
  <si>
    <t>Предложение по корректировке утвержденного плана 2024
года</t>
  </si>
  <si>
    <t>Утвержденный план 2025
года</t>
  </si>
  <si>
    <t>Предложение по корректировке утвержденного плана 2025 года</t>
  </si>
  <si>
    <t>Утвержденный план
2026 года</t>
  </si>
  <si>
    <t>Предложение по корректировке утвержденного плана 2026 года</t>
  </si>
  <si>
    <t>Технологическое присоединение энергопринимающих устройств потребителей максимальной мощностью до 15 кВт включительно за 2022г., всего</t>
  </si>
  <si>
    <t>Технологическое присоединение энергопринимающих устройств потребителей максимальной мощностью до 15 кВт включительно за 2023г., всего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</si>
  <si>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</si>
  <si>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</si>
  <si>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 кВт включительно за 2026г., всего</t>
  </si>
  <si>
    <t>Технологическое присоединение энергопринимающих устройств потребителей максимальной мощностью до 150 кВт включительно за 2022г., всего</t>
  </si>
  <si>
    <t>Технологическое присоединение энергопринимающих устройств потребителей максимальной мощностью до 150 кВт включительно за 2023г.,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</si>
  <si>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</si>
  <si>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2025г., всего</t>
  </si>
  <si>
    <t>Технологическое присоединение энергопринимающих устройств потребителей максимальной мощностью до 150 кВт включительно за 2026г., всего</t>
  </si>
  <si>
    <t>M_ГИП_1</t>
  </si>
  <si>
    <t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t>
  </si>
  <si>
    <t>M_ГИП_2</t>
  </si>
  <si>
    <t>M_ГИП_3</t>
  </si>
  <si>
    <t>M_ГИП_5</t>
  </si>
  <si>
    <t>M_ГИП_6</t>
  </si>
  <si>
    <t>M_ГИП_7</t>
  </si>
  <si>
    <t>M_ГИП_8</t>
  </si>
  <si>
    <t>M_ГИП_9</t>
  </si>
  <si>
    <t>M_ГИП_10</t>
  </si>
  <si>
    <t>Реконструкция объекта незавершенного строительства под административное здание в ОП г. Мелеуз (2 Этап - Строительно-монтажные работы 2022г.)</t>
  </si>
  <si>
    <t>M_ГИП_11</t>
  </si>
  <si>
    <t>M_ГИП_12</t>
  </si>
  <si>
    <t>M_ГИП_13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</si>
  <si>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(2 Этап - Строительно-монтажные работы 2022г.) </t>
    </r>
  </si>
  <si>
    <t>M_ГИП_14</t>
  </si>
  <si>
    <t>Строительство административного здания с гаражом в ОП с. Новобелокатай (2 Этап - Строительно-монтажные работы 2022г.)</t>
  </si>
  <si>
    <t>M_ГИП_15</t>
  </si>
  <si>
    <t>Приобретение автогидроподъемника ГАЗон NEXT C42A43 1 шт. в ОП с. Магинск</t>
  </si>
  <si>
    <t>M_ГИП_16</t>
  </si>
  <si>
    <t>Приобретение БКМ  на базе МТЗ-82 1шт. в ОП г. Мелеуз</t>
  </si>
  <si>
    <t>M_ГИП_17</t>
  </si>
  <si>
    <t>Приобретение автомобиля УАЗ "Фермер" 1 шт. в ОП с. Большеустьикинское</t>
  </si>
  <si>
    <t>M_ГИП_18</t>
  </si>
  <si>
    <t>N_ГИП_1</t>
  </si>
  <si>
    <t>N_ГИП_2</t>
  </si>
  <si>
    <t>Реконструкция гаража в ОП с. Магинск (1 Этап - Проектно-изыскательские работы 2023г.)</t>
  </si>
  <si>
    <t>N_ГИП_3</t>
  </si>
  <si>
    <t>Реконструкция объекта незавершенного строительства под административное здание в ОП г. Мелеуз (2 Этап - Строительно-монтажные работы 2023г.)</t>
  </si>
  <si>
    <t>N_ГИП_4</t>
  </si>
  <si>
    <t>Приобретение автомобиля УАЗ "Фермер" 1 шт. в ОП с. Красноусольский</t>
  </si>
  <si>
    <t>N_ГИП_5</t>
  </si>
  <si>
    <t>Приобретение легкового автомобиля Renault Duster 1 шт. в ОП с . Шаран</t>
  </si>
  <si>
    <t>N_ГИП_6</t>
  </si>
  <si>
    <t>Приобретение автогидроподъемника ГАЗон NEXT C42A43 1 шт. в ОП с. Большеустьикинское</t>
  </si>
  <si>
    <t>N_ГИП_7</t>
  </si>
  <si>
    <t>Приобретение автомобиля УАЗ "Фермер" 1 шт. в ОП с. Архангельское</t>
  </si>
  <si>
    <t>N_ГИП_8</t>
  </si>
  <si>
    <t>Приобретение БКМ  на базе МТЗ-82 1шт. в ОП с. Киргиз-Мияки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</si>
  <si>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t>
  </si>
  <si>
    <t>O_ГИП_2</t>
  </si>
  <si>
    <t>Реконструкция гаража в ОП с. Магинск (2 Этап - Строительно-монтажные работы 2024г.)</t>
  </si>
  <si>
    <t>O_ГИП_3</t>
  </si>
  <si>
    <t>Реконструкция административного здания ул. Бессонова 2Б, г. Уфа (2 этап - Строительно-монтажные работы 2024г.)</t>
  </si>
  <si>
    <t>O_ГИП_4</t>
  </si>
  <si>
    <t>Приобретение автомобиля УАЗ "Фермер" 1 шт. в ОП г. Мелеуз</t>
  </si>
  <si>
    <t>O_ГИП_5</t>
  </si>
  <si>
    <t>Приобретение БКМ  на базе МТЗ-82 1шт. в ОП с. Шаран</t>
  </si>
  <si>
    <t>O_ГИП_6</t>
  </si>
  <si>
    <t>O_ГИП_7</t>
  </si>
  <si>
    <t>Приобретение автогидроподъемника ГАЗон NEXT C42A43 1 шт. в ОП с. Федоровка</t>
  </si>
  <si>
    <t>O_ГИП_8</t>
  </si>
  <si>
    <t>Приобретение автомобиля ГАЗель NEXT 1 шт. в г. Уфа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</si>
  <si>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t>
  </si>
  <si>
    <t>P_ГИП_2</t>
  </si>
  <si>
    <t>Реконструкция здания нежилого в ОП с. Стерлибашево (1 Этап - Проектно-изыскательские работы 2025г.)</t>
  </si>
  <si>
    <t>P_ГИП_3</t>
  </si>
  <si>
    <t>Приобретение БКМ  на базе МТЗ-82 1шт. в ОП с. Магинск</t>
  </si>
  <si>
    <t>P_ГИП_4</t>
  </si>
  <si>
    <t>Приобретение автогидроподъемника ГАЗон NEXT C42A43 1 шт. в ОП с. Киргиз-Мияки</t>
  </si>
  <si>
    <t>P_ГИП_5</t>
  </si>
  <si>
    <t>Приобретение автомобиля УАЗ "Фермер" 1 шт. в ОП с. Старосубхангулово</t>
  </si>
  <si>
    <t>P_ГИП_6</t>
  </si>
  <si>
    <t>Приобретение автомобиля УАЗ "Фермер" 1 шт. в ОП с. Федоровка</t>
  </si>
  <si>
    <t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t>
  </si>
  <si>
    <t>Q_ГИП_2</t>
  </si>
  <si>
    <t>Реконструкция здания нежилого в ОП с. Стерлибашево (2 Этап - Строительно-монтажные работы 2026г.)</t>
  </si>
  <si>
    <t>Q_ГИП_3</t>
  </si>
  <si>
    <t>Приобретение автогидроподъемника ГАЗон NEXT C42A43 1 шт. в ОП с. Новобелокатай</t>
  </si>
  <si>
    <t>Q_ГИП_4</t>
  </si>
  <si>
    <t>Приобретение легкового автомобиля Ларгус Cross 1 шт. в ОП с . Стерлибашево</t>
  </si>
  <si>
    <t>Q_ГИП_5</t>
  </si>
  <si>
    <t>Приобретение БКМ  на базе МТЗ-82 1шт. в ОП с. Старосубхангулово</t>
  </si>
  <si>
    <t>Q_ГИП_6</t>
  </si>
  <si>
    <t>Приобретение автомобиля УАЗ "Фермер" 1 шт. в ОП г. Белорецк</t>
  </si>
  <si>
    <r>
      <t>Реконструкция КТПН-2698</t>
    </r>
    <r>
      <rPr>
        <sz val="12"/>
        <rFont val="Times New Roman"/>
        <family val="1"/>
        <charset val="204"/>
      </rPr>
      <t>/160</t>
    </r>
    <r>
      <rPr>
        <sz val="12"/>
        <color theme="1"/>
        <rFont val="Times New Roman"/>
        <family val="1"/>
        <charset val="204"/>
      </rPr>
      <t xml:space="preserve">кВА в д. Сальзигутово Мечетлинского района РБ (замена КТПН на КТПК без изменения мощности) </t>
    </r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</si>
  <si>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</si>
  <si>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</si>
  <si>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автоматизированной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</si>
  <si>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</si>
  <si>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</si>
  <si>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</si>
  <si>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</si>
  <si>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</si>
  <si>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29</t>
  </si>
  <si>
    <t>Реконструкция ВЛ-0,4кВ Л-2,3 ТП-2617 в с. Большеустьикинское Мечетлинского района РБ (замена опор и провода 1,911 км)</t>
  </si>
  <si>
    <t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t>
  </si>
  <si>
    <t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t>
  </si>
  <si>
    <t>Реконструкция ВЛ-10кВ Ф 43-01 ПС "Шаран" в с. Шаран Шаранского района РБ (2 Этап - Строительно-монтажные работы 2022г.) (замена опор и провода 1,369 км)</t>
  </si>
  <si>
    <t>Строительство РП с. Красноусольский Гафурийского района РБ (2 Этап - Строительство ВЛ-10кВ для электроснабжения проектируемой РП, 2022г.)</t>
  </si>
  <si>
    <t>Разработка корпоративного сайта ООО "ГИП-Электро" г. Уфа</t>
  </si>
  <si>
    <t>M_ГИП_19</t>
  </si>
  <si>
    <t>O_ГИП_1</t>
  </si>
  <si>
    <t>P_ГИП_1</t>
  </si>
  <si>
    <t>Q_ГИП_1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</si>
  <si>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</si>
  <si>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</si>
  <si>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</si>
  <si>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</si>
  <si>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</si>
  <si>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</si>
  <si>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</si>
  <si>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З</t>
  </si>
  <si>
    <t xml:space="preserve">Фактический объем финансирования на 01.01.2021 года, млн рублей 
(с НДС)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</si>
  <si>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</si>
  <si>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</si>
  <si>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</si>
  <si>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t>
  </si>
  <si>
    <t>M_ГИП_22</t>
  </si>
  <si>
    <t>30</t>
  </si>
  <si>
    <t>31</t>
  </si>
  <si>
    <t>32</t>
  </si>
  <si>
    <t>33</t>
  </si>
  <si>
    <t>34</t>
  </si>
  <si>
    <t>35</t>
  </si>
  <si>
    <t>36</t>
  </si>
  <si>
    <t>M_ГИП_23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</si>
  <si>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</si>
  <si>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M_ГИП_24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</si>
  <si>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</si>
  <si>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M_ГИП_25</t>
  </si>
  <si>
    <t>M_ГИП_26</t>
  </si>
  <si>
    <t>Реконструкция ВЛ-0,4кВ Л-3 КТПН-4604 с.В.Киги  Кигинского района РБ (замена провода 0,692км)</t>
  </si>
  <si>
    <t>M_ГИП_27</t>
  </si>
  <si>
    <t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t>
  </si>
  <si>
    <t>M_ГИП_28</t>
  </si>
  <si>
    <t>M_ГИП_29</t>
  </si>
  <si>
    <t>ЭM_ГИП_45</t>
  </si>
  <si>
    <t>M_ГИП_46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</si>
  <si>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</si>
  <si>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t>M_ГИП_47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</si>
  <si>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</si>
  <si>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M_ГИП_48</t>
  </si>
  <si>
    <t>M_ГИП_50</t>
  </si>
  <si>
    <t>Приобретение программного комплекса "КУРС Диспетчер" г. Уфа</t>
  </si>
  <si>
    <t>M_ГИП_53</t>
  </si>
  <si>
    <t>Приобретение поста охраны с проходной г. Уфа</t>
  </si>
  <si>
    <t>M_ГИП_55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</si>
  <si>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</si>
  <si>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M_ГИП_56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</si>
  <si>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</si>
  <si>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M_ГИП_57</t>
  </si>
  <si>
    <t>Приобретение прибора дальномера 2 шт. г. Уфа</t>
  </si>
  <si>
    <t>M_ГИП_58</t>
  </si>
  <si>
    <t>Приобретние ПСС "Техэксперт" г. Уфа</t>
  </si>
  <si>
    <t>M_ГИП_59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</si>
  <si>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</si>
  <si>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Организация рабочего места потребителя (Распоряжение Правительства РФ №147-р от 31.01.2017г.), приобретение оргтехники (2022 г.)</t>
  </si>
  <si>
    <t>Реконструкция административного здания ул. Бессонова 2Б, г. Уфа (2 этап - Экспертиза проектной документации 2022г.)</t>
  </si>
  <si>
    <t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t>
  </si>
  <si>
    <t>Строительство КЛ-6кВ Л-5044 Ф-11 ПС "ЗЖБК" г. Мелеуз Мелеузовского района РБ (прокладка резервного кабеля 0,14км)</t>
  </si>
  <si>
    <t>нд</t>
  </si>
  <si>
    <t>Реконструкция ВЛ-10кВ Ф-18 Л-2699 с. Большеустьикинское Мечетлинского района РБ (вынос ВЛ-10кВ с территории больницы, ВЛ-10кВ 0,427км)</t>
  </si>
  <si>
    <t>Реконструкция ВЛ-0,4кВ Л-3 ТП-2593 с. Санатория Глуховского Белебеевского района РБ (достройка ВЛ-0,4кВ Л-3 ТП-2593 0,469км)</t>
  </si>
  <si>
    <t>37</t>
  </si>
  <si>
    <t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t>
  </si>
  <si>
    <t>M_ГИП_63</t>
  </si>
  <si>
    <t xml:space="preserve">Строительство ВЛ-10кВ, установка доп. ТП-100кВА с. Магинск Караидельского района РБ (ВЛ-10кВ 0,03км, перевод нагрузки на новое ТП-100кВА) </t>
  </si>
  <si>
    <t>Модернизация ПО "Пирамида 2.0 Расширение ТУ электроэнергии" г. Уфа</t>
  </si>
  <si>
    <t>M_ГИП_64</t>
  </si>
  <si>
    <t>Строительство ВЛ-0,4кВ, установка двух ТП-160кВА с. Старосубхангулово  Бурзянского района РБ (ВЛ-0,4кВ 0,396км)</t>
  </si>
  <si>
    <t>Перенос ВЛ-10кВ, ТП-2736/160кВА по ул. Набережная в с. Большеустьикинское Мечетлинского района РБ</t>
  </si>
  <si>
    <t>M_ГИП_65</t>
  </si>
  <si>
    <t>38</t>
  </si>
  <si>
    <t>Приобретение маршрутизатора Mikrotik RB 1 шт. г. Уфа</t>
  </si>
  <si>
    <t>M_ГИП_66</t>
  </si>
  <si>
    <t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t>
  </si>
  <si>
    <t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t>
  </si>
  <si>
    <t>M_ГИП_67</t>
  </si>
  <si>
    <t>Приобретение блок-контейнера 1 шт. на ПС 110 "Гидравлика" с. Чекмагуш Чекмагушевского района РБ</t>
  </si>
  <si>
    <t>Факт 2022 года</t>
  </si>
  <si>
    <t>Факт 2021года</t>
  </si>
  <si>
    <t>Реконструкция ТП-0833/400кВА СНТ "Родник " Иглинского района РБ (замена ТП и силового трансформатора с увеличением мощности с 400кВА на 630кВА)</t>
  </si>
  <si>
    <t>Реконструкция ТП-0648/630кВА СНТ "Родник " Иглинского района РБ (замена ТП без изменения мощности)</t>
  </si>
  <si>
    <t>Модернизация КТПН-3609/100кВА с. Новобелокатай Белокатайского района РБ (замена силового трансформатора с увеличением мощности со 100кВА на 250кВА)</t>
  </si>
  <si>
    <t>ЭM_ГИП_4</t>
  </si>
  <si>
    <t>39</t>
  </si>
  <si>
    <t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t>
  </si>
  <si>
    <t>ЭM_ГИП_31</t>
  </si>
  <si>
    <t>ЭM_ГИП_32</t>
  </si>
  <si>
    <t>ЭM_ГИП_33</t>
  </si>
  <si>
    <t>ЭM_ГИП_34</t>
  </si>
  <si>
    <t>ЭM_ГИП_35</t>
  </si>
  <si>
    <t>ЭM_ГИП_36</t>
  </si>
  <si>
    <t>ЭM_ГИП_37</t>
  </si>
  <si>
    <t>ЭM_ГИП_38</t>
  </si>
  <si>
    <t>ЭM_ГИП_39</t>
  </si>
  <si>
    <t>ЭM_ГИП_40</t>
  </si>
  <si>
    <t>ЭM_ГИП_41</t>
  </si>
  <si>
    <t>ЭM_ГИП_42</t>
  </si>
  <si>
    <t>ЭM_ГИП_43</t>
  </si>
  <si>
    <t>ЭM_ГИП_30</t>
  </si>
  <si>
    <t>Установка ПКУ-10кВ в СНТ "Родник" Иглинского района РБ (1 шт. к ТП-0833)</t>
  </si>
  <si>
    <t>Автоматизированная информационно-измерительная система коммерческого учета электроэнергии в СНТ "Родник" Иглинского района РБ (2022-2023гг.)</t>
  </si>
  <si>
    <t>Автоматизированная информационно-измерительная система коммерческого учета электроэнергии ОПСТ "Зауфимец" Уфимского района РБ (2023г.)</t>
  </si>
  <si>
    <t>Строительство ВКЛ-10кВ в СНТ "Родник " Иглинского района РБ (КЛ-10кВ 0,523км, ВЛ-10кВ 1,462км)</t>
  </si>
  <si>
    <t>Приобретение автомобиля УАЗ-3909 "Комби" 7местный 1 шт. в ОП с. Магинск</t>
  </si>
  <si>
    <t>Приобретение автомобиля УАЗ-3909 "Комби" 7местный 1 шт. в ОП г. Мелеуз</t>
  </si>
  <si>
    <t>Приобретение БКМ на базе МТЗ-82 1 шт. в ОП с. В.Киги</t>
  </si>
  <si>
    <t>Приобретение автомобиля LADA NIVA с прицепом 1 шт. в СНТ "Родник" Иглинского района РБ</t>
  </si>
  <si>
    <t>Приобретение крана-манипулятор с люлькой 1 шт. в СНТ "Родник" Иглинского района РБ</t>
  </si>
  <si>
    <t>Приобретение снегохода "Буран" с прицепом-волокушами 1шт. в СНТ "Родник" Иглинского района РБ</t>
  </si>
  <si>
    <t>Приобретение автомобиля УАЗ-3909 "Комби" 7местный 1 шт. в ОП с. Чекмагуш</t>
  </si>
  <si>
    <t>Приобретение блок-контейнеров 2 шт. в ОП с. Чекмагуш</t>
  </si>
  <si>
    <t>Приобретение прибора Энергомонитор 3.3 Т1 1шт. г. Уфа</t>
  </si>
  <si>
    <t>Приобретение служебного легкового автомобиля 1 шт. АУП г. Уфа</t>
  </si>
  <si>
    <t>Приобретение оргтехники в АУП г. Уфа, ОП г. Мелеуз, ОП с. Новобелокатай, ОП с. Стерлибашево</t>
  </si>
  <si>
    <t>Приобретение откатных ворот для обеспечения сохранности имущества в ОП с. Стерлибашево</t>
  </si>
  <si>
    <t>Приобретение клещей индукционных передающих КИ-110/125 1шт. г. Уфа</t>
  </si>
  <si>
    <t>Приобретение прибора ТМВ-2 для контроля временных и скоростных характеристик 1 шт. г. Уфа</t>
  </si>
  <si>
    <t>Приобретение прибора измеритель сопротивления заземления ЖГ-4300 1 шт. г. Уфа</t>
  </si>
  <si>
    <t>Приобретение прибора микроомметр МИКО-10 для измерения переходных сопротивлений 1 шт. г. Уфа</t>
  </si>
  <si>
    <t>Приобретение расширения для базовой лицензии "Пирамида 2.0 Сервер" на 4 APM пользователя г. Уфа</t>
  </si>
  <si>
    <t>Приобретение неисключительного права на ПО "Пирамида 2.0 Субъект ОРЭ" г. Уфа</t>
  </si>
  <si>
    <t>Приобретение хоз. блока под склад 1шт. в ОП г. Белорецк</t>
  </si>
  <si>
    <t xml:space="preserve">Приобретение вагон-бытовки 1 шт. ПС 110кВ БАЗ в ОП г. Благовещенск </t>
  </si>
  <si>
    <t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t>
  </si>
  <si>
    <t>N_ГИП_9</t>
  </si>
  <si>
    <t>N_ГИП_10</t>
  </si>
  <si>
    <t>N_ГИП_11</t>
  </si>
  <si>
    <t>N_ГИП_12</t>
  </si>
  <si>
    <t>N_ГИП_13</t>
  </si>
  <si>
    <t>N_ГИП_14</t>
  </si>
  <si>
    <t>N_ГИП_15</t>
  </si>
  <si>
    <t>N_ГИП_16</t>
  </si>
  <si>
    <t>N_ГИП_17</t>
  </si>
  <si>
    <t>N_ГИП_19</t>
  </si>
  <si>
    <t>N_ГИП_20</t>
  </si>
  <si>
    <t>N_ГИП_21</t>
  </si>
  <si>
    <t>N_ГИП_22</t>
  </si>
  <si>
    <t>N_ГИП_23</t>
  </si>
  <si>
    <t>N_ГИП_24</t>
  </si>
  <si>
    <t>N_ГИП_25</t>
  </si>
  <si>
    <t>N_ГИП_26</t>
  </si>
  <si>
    <t>N_ГИП_27</t>
  </si>
  <si>
    <t>N_ГИП_28</t>
  </si>
  <si>
    <t>N_ГИП_29</t>
  </si>
  <si>
    <t>N_ГИП_30</t>
  </si>
  <si>
    <t>N_ГИП_31</t>
  </si>
  <si>
    <t>N_ГИП_33</t>
  </si>
  <si>
    <t>N_ГИП_34</t>
  </si>
  <si>
    <t>N_ГИП_35</t>
  </si>
  <si>
    <t>N_ГИП_36</t>
  </si>
  <si>
    <t>N_ГИП_37</t>
  </si>
  <si>
    <t>N_ГИП_38</t>
  </si>
  <si>
    <t>N_ГИП_39</t>
  </si>
  <si>
    <t>N_ГИП_40</t>
  </si>
  <si>
    <t>N_ГИП_41</t>
  </si>
  <si>
    <t>N_ГИП_42</t>
  </si>
  <si>
    <t>N_ГИП_43</t>
  </si>
  <si>
    <t>N_ГИП_44</t>
  </si>
  <si>
    <t>N_ГИП_46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</si>
  <si>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t>
  </si>
  <si>
    <t>40</t>
  </si>
  <si>
    <t>Реконструкция ВЛ-10кВ Ф-43-11 Л-8167, ТМ-8167/100кВА с. Шаран Шаранского района РБ (замена провода 0,05 км, замена СТП на КТП без замены силового трансформатора)</t>
  </si>
  <si>
    <t>41</t>
  </si>
  <si>
    <t>ЭN_ГИП_18</t>
  </si>
  <si>
    <t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t>
  </si>
  <si>
    <t>ЭM_ГИП_60</t>
  </si>
  <si>
    <t>ЭM_ГИП_62</t>
  </si>
  <si>
    <t>С</t>
  </si>
  <si>
    <t>План 
на 01.01.20232 года</t>
  </si>
  <si>
    <t>Предложение по корректировке утвержденного плана на 01.01.2023года</t>
  </si>
  <si>
    <t>Реконструкция ВЛ-10кВ Ф-9 ПС Уфа-Южная ОПСТ Зауфимец (вынос КЛ-10кВ от КРУН-10кВ до опоры №1 0,120км, установка доп. РЛНД-10/400 6шт.)</t>
  </si>
  <si>
    <t>Приобретение указателя повреждения кабеля УПК-04М 1шт. г. Уфа</t>
  </si>
  <si>
    <t>Приобретение блок-контейнера для СНТ 3шт.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</si>
  <si>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с. Благовещенск)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</si>
  <si>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</si>
  <si>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</si>
  <si>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</si>
  <si>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</si>
  <si>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</si>
  <si>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</si>
  <si>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</si>
  <si>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</si>
  <si>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</si>
  <si>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</si>
  <si>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</si>
  <si>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</si>
  <si>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</si>
  <si>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</si>
  <si>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</si>
  <si>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</si>
  <si>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</si>
  <si>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</si>
  <si>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</si>
  <si>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</si>
  <si>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</si>
  <si>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</si>
  <si>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</si>
  <si>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</si>
  <si>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</si>
  <si>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</si>
  <si>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</si>
  <si>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</si>
  <si>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</si>
  <si>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</si>
  <si>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</si>
  <si>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</si>
  <si>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</si>
  <si>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</si>
  <si>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</si>
  <si>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</si>
  <si>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</si>
  <si>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</si>
  <si>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</si>
  <si>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</si>
  <si>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</si>
  <si>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</si>
  <si>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</si>
  <si>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</si>
  <si>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</si>
  <si>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</si>
  <si>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</si>
  <si>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</si>
  <si>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</si>
  <si>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</si>
  <si>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</si>
  <si>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</si>
  <si>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</si>
  <si>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</si>
  <si>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</si>
  <si>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</si>
  <si>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</si>
  <si>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</si>
  <si>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</si>
  <si>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</si>
  <si>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</si>
  <si>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</si>
  <si>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</si>
  <si>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</si>
  <si>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</si>
  <si>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</si>
  <si>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</si>
  <si>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</si>
  <si>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</si>
  <si>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</si>
  <si>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</si>
  <si>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</si>
  <si>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</si>
  <si>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</si>
  <si>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</si>
  <si>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</si>
  <si>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</si>
  <si>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</si>
  <si>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</si>
  <si>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</si>
  <si>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</si>
  <si>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</si>
  <si>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</si>
  <si>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</si>
  <si>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</si>
  <si>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</si>
  <si>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</si>
  <si>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</si>
  <si>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</si>
  <si>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</si>
  <si>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</si>
  <si>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</si>
  <si>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</si>
  <si>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</si>
  <si>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</si>
  <si>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</si>
  <si>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</si>
  <si>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</si>
  <si>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</si>
  <si>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</si>
  <si>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</si>
  <si>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</si>
  <si>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</si>
  <si>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</si>
  <si>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</si>
  <si>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</si>
  <si>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</si>
  <si>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</si>
  <si>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</si>
  <si>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</si>
  <si>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</si>
  <si>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</si>
  <si>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</si>
  <si>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</si>
  <si>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</si>
  <si>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</si>
  <si>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</si>
  <si>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</si>
  <si>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Год раскрытия информации: 2024 год</t>
  </si>
  <si>
    <t>Реконструкция ВЛ-10кВ Ф-11507 с. Абдуллино Караидельского района РБ (2 Этап - СМР 3,085 км)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</si>
  <si>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</si>
  <si>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</si>
  <si>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</si>
  <si>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</si>
  <si>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</si>
  <si>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</si>
  <si>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</si>
  <si>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</si>
  <si>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</si>
  <si>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</si>
  <si>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</si>
  <si>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</si>
  <si>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</si>
  <si>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</si>
  <si>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автомобиля УАЗ-390995-04 1 шт. в ОП с. Киргиз-Мияки</t>
  </si>
  <si>
    <t>Проведение земельно-кадастровых работ  под ВЛ-10кВ, ВЛ-0,4кВ, ТП ООО "ГИП-Электро" (2024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</si>
  <si>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</si>
  <si>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</si>
  <si>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</si>
  <si>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</si>
  <si>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</si>
  <si>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</si>
  <si>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Факт 2023 года</t>
  </si>
  <si>
    <t>Строительство ВЛ-10 кВ с установкой проходной ТП-250/10/0,4 кВ в с. Шаран Шаранского района РБ (2 Этап - СМР 2024 г.)</t>
  </si>
  <si>
    <t>Строительство ВЛ-10 кВ Ф-12 с. Федоровка Федоровский район РБ (2 Этап - СМР 2024 г.)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</si>
  <si>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</si>
  <si>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</si>
  <si>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</si>
  <si>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</si>
  <si>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</si>
  <si>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03.04.2023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</si>
  <si>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</si>
  <si>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№___ от "__"_______ 2024 г.</t>
  </si>
  <si>
    <t>Приложение  № 1</t>
  </si>
  <si>
    <t>к решению ___ от "__"_____2024 г. №___</t>
  </si>
  <si>
    <t>Раздел 1. План финансирования капитальных вложений по инвестиционным проектам</t>
  </si>
  <si>
    <t>Перечни инвестиционных проектов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</si>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</sst>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13" xfId="0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6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1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center" wrapText="1"/>
    </xf>
    <xf numFmtId="0" fontId="1" fillId="2" borderId="0" xfId="0" applyFont="1" applyFill="1"/>
    <xf numFmtId="2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</cellXfs>
  <cellStyles count="6">
    <cellStyle name="Обычный" xfId="0" builtinId="0"/>
    <cellStyle name="Обычный 2" xfId="5" xr:uid="{594791A2-859E-4402-9AC2-3449F607582C}"/>
    <cellStyle name="Обычный 3" xfId="1" xr:uid="{00000000-0005-0000-0000-000001000000}"/>
    <cellStyle name="Обычный 7" xfId="2" xr:uid="{00000000-0005-0000-0000-000002000000}"/>
    <cellStyle name="Финансовый 2" xfId="4" xr:uid="{1B3AC35D-8E32-4FFA-BD5D-80BF0754B84D}"/>
    <cellStyle name="Финансовый 4" xfId="3" xr:uid="{00000000-0005-0000-0000-000004000000}"/>
  </cellStyles>
  <dxfs count="0"/>
  <tableStyles count="0" defaultTableStyle="TableStyleMedium9" defaultPivotStyle="PivotStyleLight16"/>
  <colors>
    <mruColors>
      <color rgb="FFFF99FF"/>
      <color rgb="FF00FFCC"/>
      <color rgb="FF65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Q335"/>
  <sheetViews>
    <sheetView tabSelected="1" view="pageBreakPreview" topLeftCell="BA1" zoomScale="70" zoomScaleNormal="80" zoomScaleSheetLayoutView="70" workbookViewId="0">
      <selection activeCell="A5" sqref="A5:CQ5"/>
    </sheetView>
  </sheetViews>
  <sheetFormatPr defaultColWidth="9.140625" defaultRowHeight="15.75" x14ac:dyDescent="0.25"/>
  <cols>
    <col min="1" max="1" width="10.5703125" style="14" customWidth="1"/>
    <col min="2" max="2" width="49.140625" style="55" customWidth="1"/>
    <col min="3" max="3" width="14" style="15" customWidth="1"/>
    <col min="4" max="4" width="8.140625" style="14" customWidth="1"/>
    <col min="5" max="5" width="7.28515625" style="14" customWidth="1"/>
    <col min="6" max="6" width="9" style="14" customWidth="1"/>
    <col min="7" max="7" width="8.7109375" style="14" customWidth="1"/>
    <col min="8" max="8" width="10.7109375" style="14" customWidth="1"/>
    <col min="9" max="9" width="13.42578125" style="14" customWidth="1"/>
    <col min="10" max="10" width="17.7109375" style="14" customWidth="1"/>
    <col min="11" max="11" width="10" style="14" customWidth="1"/>
    <col min="12" max="12" width="13.85546875" style="14" customWidth="1"/>
    <col min="13" max="13" width="18.140625" style="14" customWidth="1"/>
    <col min="14" max="14" width="9.28515625" style="14" customWidth="1"/>
    <col min="15" max="15" width="19.140625" style="14" customWidth="1"/>
    <col min="16" max="16" width="14.140625" style="14" customWidth="1"/>
    <col min="17" max="17" width="12.5703125" style="14" customWidth="1"/>
    <col min="18" max="18" width="15.85546875" style="14" customWidth="1"/>
    <col min="19" max="19" width="16.85546875" style="14" customWidth="1"/>
    <col min="20" max="20" width="11.5703125" style="14" customWidth="1"/>
    <col min="21" max="21" width="11" style="14" customWidth="1"/>
    <col min="22" max="22" width="17.85546875" style="14" customWidth="1"/>
    <col min="23" max="23" width="9.85546875" style="14" customWidth="1"/>
    <col min="24" max="24" width="13.42578125" style="14" customWidth="1"/>
    <col min="25" max="25" width="10.28515625" style="14" customWidth="1"/>
    <col min="26" max="26" width="8" style="14" bestFit="1" customWidth="1"/>
    <col min="27" max="27" width="13.140625" style="14" bestFit="1" customWidth="1"/>
    <col min="28" max="28" width="15.5703125" style="14" bestFit="1" customWidth="1"/>
    <col min="29" max="29" width="8" style="14" bestFit="1" customWidth="1"/>
    <col min="30" max="30" width="8.85546875" style="14" bestFit="1" customWidth="1"/>
    <col min="31" max="31" width="8" style="14" bestFit="1" customWidth="1"/>
    <col min="32" max="32" width="13.140625" style="14" bestFit="1" customWidth="1"/>
    <col min="33" max="33" width="15.5703125" style="14" bestFit="1" customWidth="1"/>
    <col min="34" max="34" width="8" style="14" bestFit="1" customWidth="1"/>
    <col min="35" max="36" width="10.28515625" style="14" customWidth="1"/>
    <col min="37" max="37" width="13.42578125" style="14" customWidth="1"/>
    <col min="38" max="38" width="15.85546875" style="14" customWidth="1"/>
    <col min="39" max="39" width="10.28515625" style="14" customWidth="1"/>
    <col min="40" max="40" width="11.7109375" style="14" customWidth="1"/>
    <col min="41" max="41" width="8.28515625" style="14" customWidth="1"/>
    <col min="42" max="42" width="11.85546875" style="14" customWidth="1"/>
    <col min="43" max="43" width="13.42578125" style="14" customWidth="1"/>
    <col min="44" max="44" width="10.28515625" style="14" customWidth="1"/>
    <col min="45" max="45" width="10.140625" style="14" customWidth="1"/>
    <col min="46" max="46" width="9.28515625" style="14" customWidth="1"/>
    <col min="47" max="47" width="13.42578125" style="14" customWidth="1"/>
    <col min="48" max="48" width="15.85546875" style="14" customWidth="1"/>
    <col min="49" max="49" width="10.28515625" style="14" customWidth="1"/>
    <col min="50" max="50" width="10.5703125" style="14" customWidth="1"/>
    <col min="51" max="51" width="6.42578125" style="14" customWidth="1"/>
    <col min="52" max="52" width="9.85546875" style="14" customWidth="1"/>
    <col min="53" max="53" width="13.7109375" style="14" customWidth="1"/>
    <col min="54" max="54" width="11" style="14" customWidth="1"/>
    <col min="55" max="55" width="11.140625" style="14" customWidth="1"/>
    <col min="56" max="56" width="10" style="14" customWidth="1"/>
    <col min="57" max="57" width="13.42578125" style="14" customWidth="1"/>
    <col min="58" max="58" width="15.85546875" style="14" customWidth="1"/>
    <col min="59" max="59" width="9.5703125" style="14" customWidth="1"/>
    <col min="60" max="60" width="10.28515625" style="14" customWidth="1"/>
    <col min="61" max="61" width="8.28515625" style="14" customWidth="1"/>
    <col min="62" max="62" width="10.5703125" style="14" customWidth="1"/>
    <col min="63" max="63" width="11.140625" style="14" customWidth="1"/>
    <col min="64" max="64" width="10.5703125" style="14" customWidth="1"/>
    <col min="65" max="65" width="11" style="14" customWidth="1"/>
    <col min="66" max="66" width="10.140625" style="14" customWidth="1"/>
    <col min="67" max="67" width="13.42578125" style="14" customWidth="1"/>
    <col min="68" max="68" width="15.85546875" style="14" customWidth="1"/>
    <col min="69" max="69" width="10.42578125" style="14" customWidth="1"/>
    <col min="70" max="70" width="12" style="14" customWidth="1"/>
    <col min="71" max="71" width="8.28515625" style="14" customWidth="1"/>
    <col min="72" max="72" width="9.85546875" style="14" customWidth="1"/>
    <col min="73" max="73" width="11.7109375" style="14" customWidth="1"/>
    <col min="74" max="74" width="8.140625" style="14" customWidth="1"/>
    <col min="75" max="75" width="11.140625" style="14" customWidth="1"/>
    <col min="76" max="76" width="9.7109375" style="14" customWidth="1"/>
    <col min="77" max="77" width="13.42578125" style="14" customWidth="1"/>
    <col min="78" max="78" width="15.85546875" style="14" customWidth="1"/>
    <col min="79" max="79" width="11" style="14" customWidth="1"/>
    <col min="80" max="80" width="11.5703125" style="14" customWidth="1"/>
    <col min="81" max="81" width="8.28515625" style="14" customWidth="1"/>
    <col min="82" max="82" width="9.85546875" style="14" customWidth="1"/>
    <col min="83" max="83" width="11.7109375" style="14" customWidth="1"/>
    <col min="84" max="84" width="10.7109375" style="14" customWidth="1"/>
    <col min="85" max="86" width="10.28515625" style="14" customWidth="1"/>
    <col min="87" max="87" width="13.42578125" style="14" customWidth="1"/>
    <col min="88" max="88" width="15.85546875" style="14" customWidth="1"/>
    <col min="89" max="90" width="10.28515625" style="14" customWidth="1"/>
    <col min="91" max="91" width="6.7109375" style="14" customWidth="1"/>
    <col min="92" max="92" width="10.7109375" style="14" customWidth="1"/>
    <col min="93" max="93" width="11.85546875" style="14" customWidth="1"/>
    <col min="94" max="94" width="10.85546875" style="14" customWidth="1"/>
    <col min="95" max="95" width="59.28515625" style="14" customWidth="1"/>
    <col min="96" max="16384" width="9.140625" style="14"/>
  </cols>
  <sheetData>
    <row r="1" spans="1:95" ht="18.75" x14ac:dyDescent="0.25">
      <c r="CQ1" s="16" t="s">
        <v>789</v>
      </c>
    </row>
    <row r="2" spans="1:95" ht="18.75" x14ac:dyDescent="0.3">
      <c r="CQ2" s="17" t="s">
        <v>790</v>
      </c>
    </row>
    <row r="3" spans="1:95" ht="18.75" x14ac:dyDescent="0.3">
      <c r="CQ3" s="17"/>
    </row>
    <row r="4" spans="1:95" ht="18.75" x14ac:dyDescent="0.25">
      <c r="A4" s="72" t="s">
        <v>792</v>
      </c>
      <c r="B4" s="7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</row>
    <row r="5" spans="1:95" ht="18.75" x14ac:dyDescent="0.25">
      <c r="A5" s="79" t="s">
        <v>791</v>
      </c>
      <c r="B5" s="80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</row>
    <row r="6" spans="1:95" ht="18.75" x14ac:dyDescent="0.25">
      <c r="A6" s="74" t="s">
        <v>0</v>
      </c>
      <c r="B6" s="75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</row>
    <row r="7" spans="1:95" x14ac:dyDescent="0.25">
      <c r="A7" s="76" t="s">
        <v>1</v>
      </c>
      <c r="B7" s="77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</row>
    <row r="8" spans="1:95" ht="18.75" x14ac:dyDescent="0.3">
      <c r="A8" s="78" t="s">
        <v>754</v>
      </c>
      <c r="B8" s="73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</row>
    <row r="9" spans="1:95" ht="18.75" x14ac:dyDescent="0.3">
      <c r="A9" s="78" t="s">
        <v>788</v>
      </c>
      <c r="B9" s="73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</row>
    <row r="10" spans="1:95" x14ac:dyDescent="0.25">
      <c r="A10" s="70" t="s">
        <v>2</v>
      </c>
      <c r="B10" s="71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</row>
    <row r="11" spans="1:95" ht="17.25" customHeight="1" x14ac:dyDescent="0.25">
      <c r="CP11" s="18"/>
    </row>
    <row r="12" spans="1:95" ht="36" customHeight="1" x14ac:dyDescent="0.25">
      <c r="A12" s="59" t="s">
        <v>3</v>
      </c>
      <c r="B12" s="66" t="s">
        <v>4</v>
      </c>
      <c r="C12" s="59" t="s">
        <v>5</v>
      </c>
      <c r="D12" s="69" t="s">
        <v>6</v>
      </c>
      <c r="E12" s="69" t="s">
        <v>7</v>
      </c>
      <c r="F12" s="59" t="s">
        <v>8</v>
      </c>
      <c r="G12" s="59"/>
      <c r="H12" s="59" t="s">
        <v>9</v>
      </c>
      <c r="I12" s="59"/>
      <c r="J12" s="59"/>
      <c r="K12" s="59"/>
      <c r="L12" s="59"/>
      <c r="M12" s="59"/>
      <c r="N12" s="63" t="s">
        <v>10</v>
      </c>
      <c r="O12" s="66" t="s">
        <v>472</v>
      </c>
      <c r="P12" s="59" t="s">
        <v>11</v>
      </c>
      <c r="Q12" s="59"/>
      <c r="R12" s="59"/>
      <c r="S12" s="59"/>
      <c r="T12" s="59" t="s">
        <v>12</v>
      </c>
      <c r="U12" s="59"/>
      <c r="V12" s="87" t="s">
        <v>13</v>
      </c>
      <c r="W12" s="88"/>
      <c r="X12" s="89"/>
      <c r="Y12" s="59" t="s">
        <v>348</v>
      </c>
      <c r="Z12" s="59"/>
      <c r="AA12" s="59"/>
      <c r="AB12" s="59"/>
      <c r="AC12" s="59"/>
      <c r="AD12" s="59"/>
      <c r="AE12" s="59"/>
      <c r="AF12" s="59"/>
      <c r="AG12" s="59"/>
      <c r="AH12" s="59"/>
      <c r="AI12" s="59" t="s">
        <v>350</v>
      </c>
      <c r="AJ12" s="59"/>
      <c r="AK12" s="59"/>
      <c r="AL12" s="59"/>
      <c r="AM12" s="59"/>
      <c r="AN12" s="59"/>
      <c r="AO12" s="59"/>
      <c r="AP12" s="59"/>
      <c r="AQ12" s="59"/>
      <c r="AR12" s="59"/>
      <c r="AS12" s="59" t="s">
        <v>14</v>
      </c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1"/>
      <c r="CQ12" s="81" t="s">
        <v>15</v>
      </c>
    </row>
    <row r="13" spans="1:95" ht="54" customHeight="1" x14ac:dyDescent="0.25">
      <c r="A13" s="59"/>
      <c r="B13" s="67"/>
      <c r="C13" s="59"/>
      <c r="D13" s="69"/>
      <c r="E13" s="69"/>
      <c r="F13" s="59"/>
      <c r="G13" s="59"/>
      <c r="H13" s="62" t="s">
        <v>16</v>
      </c>
      <c r="I13" s="60"/>
      <c r="J13" s="61"/>
      <c r="K13" s="84" t="s">
        <v>17</v>
      </c>
      <c r="L13" s="85"/>
      <c r="M13" s="86"/>
      <c r="N13" s="64"/>
      <c r="O13" s="67"/>
      <c r="P13" s="59" t="s">
        <v>16</v>
      </c>
      <c r="Q13" s="59"/>
      <c r="R13" s="59" t="s">
        <v>17</v>
      </c>
      <c r="S13" s="59"/>
      <c r="T13" s="59"/>
      <c r="U13" s="59"/>
      <c r="V13" s="84"/>
      <c r="W13" s="85"/>
      <c r="X13" s="86"/>
      <c r="Y13" s="59" t="s">
        <v>349</v>
      </c>
      <c r="Z13" s="59"/>
      <c r="AA13" s="59"/>
      <c r="AB13" s="59"/>
      <c r="AC13" s="59"/>
      <c r="AD13" s="59" t="s">
        <v>540</v>
      </c>
      <c r="AE13" s="59"/>
      <c r="AF13" s="59"/>
      <c r="AG13" s="59"/>
      <c r="AH13" s="59"/>
      <c r="AI13" s="59" t="s">
        <v>351</v>
      </c>
      <c r="AJ13" s="59"/>
      <c r="AK13" s="59"/>
      <c r="AL13" s="59"/>
      <c r="AM13" s="59"/>
      <c r="AN13" s="59" t="s">
        <v>539</v>
      </c>
      <c r="AO13" s="59"/>
      <c r="AP13" s="59"/>
      <c r="AQ13" s="59"/>
      <c r="AR13" s="59"/>
      <c r="AS13" s="62" t="s">
        <v>352</v>
      </c>
      <c r="AT13" s="60"/>
      <c r="AU13" s="60"/>
      <c r="AV13" s="60"/>
      <c r="AW13" s="61"/>
      <c r="AX13" s="59" t="s">
        <v>778</v>
      </c>
      <c r="AY13" s="59"/>
      <c r="AZ13" s="59"/>
      <c r="BA13" s="59"/>
      <c r="BB13" s="59"/>
      <c r="BC13" s="62" t="s">
        <v>353</v>
      </c>
      <c r="BD13" s="60"/>
      <c r="BE13" s="60"/>
      <c r="BF13" s="60"/>
      <c r="BG13" s="61"/>
      <c r="BH13" s="59" t="s">
        <v>354</v>
      </c>
      <c r="BI13" s="59"/>
      <c r="BJ13" s="59"/>
      <c r="BK13" s="59"/>
      <c r="BL13" s="59"/>
      <c r="BM13" s="62" t="s">
        <v>355</v>
      </c>
      <c r="BN13" s="60"/>
      <c r="BO13" s="60"/>
      <c r="BP13" s="60"/>
      <c r="BQ13" s="61"/>
      <c r="BR13" s="59" t="s">
        <v>356</v>
      </c>
      <c r="BS13" s="59"/>
      <c r="BT13" s="59"/>
      <c r="BU13" s="59"/>
      <c r="BV13" s="59"/>
      <c r="BW13" s="59" t="s">
        <v>357</v>
      </c>
      <c r="BX13" s="59"/>
      <c r="BY13" s="59"/>
      <c r="BZ13" s="59"/>
      <c r="CA13" s="59"/>
      <c r="CB13" s="59" t="s">
        <v>358</v>
      </c>
      <c r="CC13" s="59"/>
      <c r="CD13" s="59"/>
      <c r="CE13" s="59"/>
      <c r="CF13" s="59"/>
      <c r="CG13" s="62" t="s">
        <v>18</v>
      </c>
      <c r="CH13" s="60"/>
      <c r="CI13" s="60"/>
      <c r="CJ13" s="60"/>
      <c r="CK13" s="61"/>
      <c r="CL13" s="62" t="s">
        <v>19</v>
      </c>
      <c r="CM13" s="60"/>
      <c r="CN13" s="60"/>
      <c r="CO13" s="60"/>
      <c r="CP13" s="61"/>
      <c r="CQ13" s="82"/>
    </row>
    <row r="14" spans="1:95" ht="98.25" customHeight="1" x14ac:dyDescent="0.25">
      <c r="A14" s="59"/>
      <c r="B14" s="68"/>
      <c r="C14" s="59"/>
      <c r="D14" s="69"/>
      <c r="E14" s="69"/>
      <c r="F14" s="58" t="s">
        <v>20</v>
      </c>
      <c r="G14" s="19" t="s">
        <v>17</v>
      </c>
      <c r="H14" s="56" t="s">
        <v>21</v>
      </c>
      <c r="I14" s="56" t="s">
        <v>22</v>
      </c>
      <c r="J14" s="56" t="s">
        <v>23</v>
      </c>
      <c r="K14" s="56" t="s">
        <v>21</v>
      </c>
      <c r="L14" s="56" t="s">
        <v>22</v>
      </c>
      <c r="M14" s="56" t="s">
        <v>23</v>
      </c>
      <c r="N14" s="65"/>
      <c r="O14" s="68"/>
      <c r="P14" s="56" t="s">
        <v>24</v>
      </c>
      <c r="Q14" s="56" t="s">
        <v>25</v>
      </c>
      <c r="R14" s="56" t="s">
        <v>24</v>
      </c>
      <c r="S14" s="56" t="s">
        <v>25</v>
      </c>
      <c r="T14" s="57" t="s">
        <v>26</v>
      </c>
      <c r="U14" s="57" t="s">
        <v>17</v>
      </c>
      <c r="V14" s="56" t="s">
        <v>347</v>
      </c>
      <c r="W14" s="56" t="s">
        <v>630</v>
      </c>
      <c r="X14" s="56" t="s">
        <v>631</v>
      </c>
      <c r="Y14" s="56" t="s">
        <v>27</v>
      </c>
      <c r="Z14" s="56" t="s">
        <v>28</v>
      </c>
      <c r="AA14" s="56" t="s">
        <v>29</v>
      </c>
      <c r="AB14" s="57" t="s">
        <v>30</v>
      </c>
      <c r="AC14" s="57" t="s">
        <v>31</v>
      </c>
      <c r="AD14" s="56" t="s">
        <v>27</v>
      </c>
      <c r="AE14" s="56" t="s">
        <v>28</v>
      </c>
      <c r="AF14" s="56" t="s">
        <v>29</v>
      </c>
      <c r="AG14" s="57" t="s">
        <v>30</v>
      </c>
      <c r="AH14" s="57" t="s">
        <v>31</v>
      </c>
      <c r="AI14" s="56" t="s">
        <v>27</v>
      </c>
      <c r="AJ14" s="56" t="s">
        <v>28</v>
      </c>
      <c r="AK14" s="56" t="s">
        <v>29</v>
      </c>
      <c r="AL14" s="57" t="s">
        <v>30</v>
      </c>
      <c r="AM14" s="57" t="s">
        <v>31</v>
      </c>
      <c r="AN14" s="56" t="s">
        <v>27</v>
      </c>
      <c r="AO14" s="56" t="s">
        <v>28</v>
      </c>
      <c r="AP14" s="56" t="s">
        <v>29</v>
      </c>
      <c r="AQ14" s="57" t="s">
        <v>30</v>
      </c>
      <c r="AR14" s="57" t="s">
        <v>31</v>
      </c>
      <c r="AS14" s="56" t="s">
        <v>27</v>
      </c>
      <c r="AT14" s="56" t="s">
        <v>28</v>
      </c>
      <c r="AU14" s="56" t="s">
        <v>29</v>
      </c>
      <c r="AV14" s="57" t="s">
        <v>30</v>
      </c>
      <c r="AW14" s="57" t="s">
        <v>31</v>
      </c>
      <c r="AX14" s="56" t="s">
        <v>27</v>
      </c>
      <c r="AY14" s="56" t="s">
        <v>28</v>
      </c>
      <c r="AZ14" s="56" t="s">
        <v>29</v>
      </c>
      <c r="BA14" s="57" t="s">
        <v>30</v>
      </c>
      <c r="BB14" s="57" t="s">
        <v>31</v>
      </c>
      <c r="BC14" s="56" t="s">
        <v>27</v>
      </c>
      <c r="BD14" s="56" t="s">
        <v>28</v>
      </c>
      <c r="BE14" s="56" t="s">
        <v>29</v>
      </c>
      <c r="BF14" s="57" t="s">
        <v>30</v>
      </c>
      <c r="BG14" s="57" t="s">
        <v>31</v>
      </c>
      <c r="BH14" s="56" t="s">
        <v>27</v>
      </c>
      <c r="BI14" s="56" t="s">
        <v>28</v>
      </c>
      <c r="BJ14" s="56" t="s">
        <v>29</v>
      </c>
      <c r="BK14" s="57" t="s">
        <v>30</v>
      </c>
      <c r="BL14" s="57" t="s">
        <v>31</v>
      </c>
      <c r="BM14" s="56" t="s">
        <v>27</v>
      </c>
      <c r="BN14" s="56" t="s">
        <v>28</v>
      </c>
      <c r="BO14" s="56" t="s">
        <v>29</v>
      </c>
      <c r="BP14" s="57" t="s">
        <v>30</v>
      </c>
      <c r="BQ14" s="57" t="s">
        <v>31</v>
      </c>
      <c r="BR14" s="56" t="s">
        <v>27</v>
      </c>
      <c r="BS14" s="56" t="s">
        <v>28</v>
      </c>
      <c r="BT14" s="56" t="s">
        <v>29</v>
      </c>
      <c r="BU14" s="57" t="s">
        <v>30</v>
      </c>
      <c r="BV14" s="57" t="s">
        <v>31</v>
      </c>
      <c r="BW14" s="56" t="s">
        <v>27</v>
      </c>
      <c r="BX14" s="56" t="s">
        <v>28</v>
      </c>
      <c r="BY14" s="56" t="s">
        <v>29</v>
      </c>
      <c r="BZ14" s="56" t="s">
        <v>30</v>
      </c>
      <c r="CA14" s="56" t="s">
        <v>31</v>
      </c>
      <c r="CB14" s="56" t="s">
        <v>27</v>
      </c>
      <c r="CC14" s="56" t="s">
        <v>28</v>
      </c>
      <c r="CD14" s="56" t="s">
        <v>29</v>
      </c>
      <c r="CE14" s="56" t="s">
        <v>30</v>
      </c>
      <c r="CF14" s="56" t="s">
        <v>31</v>
      </c>
      <c r="CG14" s="56" t="s">
        <v>27</v>
      </c>
      <c r="CH14" s="56" t="s">
        <v>28</v>
      </c>
      <c r="CI14" s="56" t="s">
        <v>29</v>
      </c>
      <c r="CJ14" s="57" t="s">
        <v>30</v>
      </c>
      <c r="CK14" s="57" t="s">
        <v>31</v>
      </c>
      <c r="CL14" s="56" t="s">
        <v>27</v>
      </c>
      <c r="CM14" s="56" t="s">
        <v>28</v>
      </c>
      <c r="CN14" s="56" t="s">
        <v>29</v>
      </c>
      <c r="CO14" s="57" t="s">
        <v>30</v>
      </c>
      <c r="CP14" s="56" t="s">
        <v>31</v>
      </c>
      <c r="CQ14" s="83"/>
    </row>
    <row r="15" spans="1:9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  <c r="L15" s="20">
        <v>12</v>
      </c>
      <c r="M15" s="20">
        <v>13</v>
      </c>
      <c r="N15" s="20">
        <v>14</v>
      </c>
      <c r="O15" s="20">
        <v>15</v>
      </c>
      <c r="P15" s="21" t="s">
        <v>32</v>
      </c>
      <c r="Q15" s="21" t="s">
        <v>33</v>
      </c>
      <c r="R15" s="21" t="s">
        <v>34</v>
      </c>
      <c r="S15" s="21" t="s">
        <v>35</v>
      </c>
      <c r="T15" s="20">
        <v>17</v>
      </c>
      <c r="U15" s="20">
        <v>18</v>
      </c>
      <c r="V15" s="20">
        <v>19</v>
      </c>
      <c r="W15" s="20">
        <v>20</v>
      </c>
      <c r="X15" s="20">
        <v>21</v>
      </c>
      <c r="Y15" s="20">
        <v>22</v>
      </c>
      <c r="Z15" s="20">
        <v>23</v>
      </c>
      <c r="AA15" s="20">
        <v>24</v>
      </c>
      <c r="AB15" s="20">
        <v>25</v>
      </c>
      <c r="AC15" s="20">
        <v>26</v>
      </c>
      <c r="AD15" s="20">
        <v>27</v>
      </c>
      <c r="AE15" s="20">
        <v>28</v>
      </c>
      <c r="AF15" s="20">
        <v>29</v>
      </c>
      <c r="AG15" s="20">
        <v>30</v>
      </c>
      <c r="AH15" s="20">
        <v>31</v>
      </c>
      <c r="AI15" s="20">
        <v>32</v>
      </c>
      <c r="AJ15" s="20">
        <v>33</v>
      </c>
      <c r="AK15" s="20">
        <v>34</v>
      </c>
      <c r="AL15" s="20">
        <v>35</v>
      </c>
      <c r="AM15" s="20">
        <v>36</v>
      </c>
      <c r="AN15" s="20">
        <v>37</v>
      </c>
      <c r="AO15" s="20">
        <v>38</v>
      </c>
      <c r="AP15" s="20">
        <v>39</v>
      </c>
      <c r="AQ15" s="20">
        <v>40</v>
      </c>
      <c r="AR15" s="20">
        <v>41</v>
      </c>
      <c r="AS15" s="21" t="s">
        <v>36</v>
      </c>
      <c r="AT15" s="21" t="s">
        <v>37</v>
      </c>
      <c r="AU15" s="21" t="s">
        <v>38</v>
      </c>
      <c r="AV15" s="21" t="s">
        <v>39</v>
      </c>
      <c r="AW15" s="21" t="s">
        <v>40</v>
      </c>
      <c r="AX15" s="21" t="s">
        <v>41</v>
      </c>
      <c r="AY15" s="21" t="s">
        <v>42</v>
      </c>
      <c r="AZ15" s="21" t="s">
        <v>43</v>
      </c>
      <c r="BA15" s="21" t="s">
        <v>44</v>
      </c>
      <c r="BB15" s="21" t="s">
        <v>45</v>
      </c>
      <c r="BC15" s="21" t="s">
        <v>46</v>
      </c>
      <c r="BD15" s="21" t="s">
        <v>47</v>
      </c>
      <c r="BE15" s="21" t="s">
        <v>48</v>
      </c>
      <c r="BF15" s="21" t="s">
        <v>49</v>
      </c>
      <c r="BG15" s="21" t="s">
        <v>50</v>
      </c>
      <c r="BH15" s="21" t="s">
        <v>51</v>
      </c>
      <c r="BI15" s="21" t="s">
        <v>52</v>
      </c>
      <c r="BJ15" s="21" t="s">
        <v>53</v>
      </c>
      <c r="BK15" s="21" t="s">
        <v>54</v>
      </c>
      <c r="BL15" s="21" t="s">
        <v>55</v>
      </c>
      <c r="BM15" s="21" t="s">
        <v>56</v>
      </c>
      <c r="BN15" s="21" t="s">
        <v>57</v>
      </c>
      <c r="BO15" s="21" t="s">
        <v>58</v>
      </c>
      <c r="BP15" s="21" t="s">
        <v>59</v>
      </c>
      <c r="BQ15" s="21" t="s">
        <v>60</v>
      </c>
      <c r="BR15" s="21" t="s">
        <v>61</v>
      </c>
      <c r="BS15" s="21" t="s">
        <v>62</v>
      </c>
      <c r="BT15" s="21" t="s">
        <v>63</v>
      </c>
      <c r="BU15" s="21" t="s">
        <v>64</v>
      </c>
      <c r="BV15" s="21" t="s">
        <v>65</v>
      </c>
      <c r="BW15" s="21" t="s">
        <v>66</v>
      </c>
      <c r="BX15" s="21" t="s">
        <v>67</v>
      </c>
      <c r="BY15" s="21" t="s">
        <v>68</v>
      </c>
      <c r="BZ15" s="21" t="s">
        <v>69</v>
      </c>
      <c r="CA15" s="21" t="s">
        <v>70</v>
      </c>
      <c r="CB15" s="21" t="s">
        <v>71</v>
      </c>
      <c r="CC15" s="21" t="s">
        <v>72</v>
      </c>
      <c r="CD15" s="21" t="s">
        <v>73</v>
      </c>
      <c r="CE15" s="21" t="s">
        <v>74</v>
      </c>
      <c r="CF15" s="21" t="s">
        <v>75</v>
      </c>
      <c r="CG15" s="20">
        <v>43</v>
      </c>
      <c r="CH15" s="20">
        <v>44</v>
      </c>
      <c r="CI15" s="20">
        <v>45</v>
      </c>
      <c r="CJ15" s="20">
        <v>46</v>
      </c>
      <c r="CK15" s="20">
        <v>47</v>
      </c>
      <c r="CL15" s="20">
        <v>48</v>
      </c>
      <c r="CM15" s="20">
        <v>49</v>
      </c>
      <c r="CN15" s="20">
        <v>50</v>
      </c>
      <c r="CO15" s="20">
        <v>51</v>
      </c>
      <c r="CP15" s="20">
        <v>52</v>
      </c>
      <c r="CQ15" s="20">
        <v>53</v>
      </c>
    </row>
    <row r="16" spans="1:95" ht="31.5" x14ac:dyDescent="0.25">
      <c r="A16" s="44" t="s">
        <v>76</v>
      </c>
      <c r="B16" s="45" t="s">
        <v>77</v>
      </c>
      <c r="C16" s="46" t="s">
        <v>78</v>
      </c>
      <c r="D16" s="33">
        <v>0</v>
      </c>
      <c r="E16" s="33">
        <v>0</v>
      </c>
      <c r="F16" s="33">
        <v>0</v>
      </c>
      <c r="G16" s="33">
        <v>0</v>
      </c>
      <c r="H16" s="33">
        <f>SUM(H17:H22)</f>
        <v>168.34604230485684</v>
      </c>
      <c r="I16" s="33">
        <f t="shared" ref="I16:X16" si="0">SUM(I17:I22)</f>
        <v>1002.9911874063199</v>
      </c>
      <c r="J16" s="33">
        <f t="shared" si="0"/>
        <v>0</v>
      </c>
      <c r="K16" s="33">
        <f t="shared" si="0"/>
        <v>160.5350166602808</v>
      </c>
      <c r="L16" s="33">
        <f t="shared" si="0"/>
        <v>935.51626318799981</v>
      </c>
      <c r="M16" s="33">
        <f t="shared" si="0"/>
        <v>0</v>
      </c>
      <c r="N16" s="33">
        <f t="shared" si="0"/>
        <v>0</v>
      </c>
      <c r="O16" s="33">
        <f t="shared" si="0"/>
        <v>0</v>
      </c>
      <c r="P16" s="33">
        <f t="shared" si="0"/>
        <v>81.28</v>
      </c>
      <c r="Q16" s="33">
        <f t="shared" si="0"/>
        <v>81.767200000000003</v>
      </c>
      <c r="R16" s="33">
        <f t="shared" si="0"/>
        <v>637.10759999999993</v>
      </c>
      <c r="S16" s="33">
        <f t="shared" si="0"/>
        <v>637.10759999999993</v>
      </c>
      <c r="T16" s="33">
        <f t="shared" si="0"/>
        <v>1048.3775874063201</v>
      </c>
      <c r="U16" s="33">
        <f t="shared" si="0"/>
        <v>958.47046318799994</v>
      </c>
      <c r="V16" s="33">
        <f t="shared" si="0"/>
        <v>3.42</v>
      </c>
      <c r="W16" s="33">
        <f t="shared" si="0"/>
        <v>852.53239999999983</v>
      </c>
      <c r="X16" s="33">
        <f t="shared" si="0"/>
        <v>766.73362399999996</v>
      </c>
      <c r="Y16" s="33">
        <f t="shared" ref="Y16" si="1">SUM(Y17:Y22)</f>
        <v>166.148</v>
      </c>
      <c r="Z16" s="33">
        <f t="shared" ref="Z16" si="2">SUM(Z17:Z22)</f>
        <v>0</v>
      </c>
      <c r="AA16" s="33">
        <f t="shared" ref="AA16" si="3">SUM(AA17:AA22)</f>
        <v>0</v>
      </c>
      <c r="AB16" s="33">
        <f t="shared" ref="AB16" si="4">SUM(AB17:AB22)</f>
        <v>166.148</v>
      </c>
      <c r="AC16" s="33">
        <f t="shared" ref="AC16" si="5">SUM(AC17:AC22)</f>
        <v>0</v>
      </c>
      <c r="AD16" s="33">
        <f t="shared" ref="AD16" si="6">SUM(AD17:AD22)</f>
        <v>166.148</v>
      </c>
      <c r="AE16" s="33">
        <f t="shared" ref="AE16" si="7">SUM(AE17:AE22)</f>
        <v>0</v>
      </c>
      <c r="AF16" s="33">
        <f t="shared" ref="AF16" si="8">SUM(AF17:AF22)</f>
        <v>0</v>
      </c>
      <c r="AG16" s="33">
        <f t="shared" ref="AG16" si="9">SUM(AG17:AG22)</f>
        <v>166.148</v>
      </c>
      <c r="AH16" s="33">
        <f t="shared" ref="AH16" si="10">SUM(AH17:AH22)</f>
        <v>0</v>
      </c>
      <c r="AI16" s="33">
        <f t="shared" ref="AI16" si="11">SUM(AI17:AI22)</f>
        <v>114.40939999999998</v>
      </c>
      <c r="AJ16" s="33">
        <f t="shared" ref="AJ16" si="12">SUM(AJ17:AJ22)</f>
        <v>0</v>
      </c>
      <c r="AK16" s="33">
        <f t="shared" ref="AK16" si="13">SUM(AK17:AK22)</f>
        <v>0</v>
      </c>
      <c r="AL16" s="33">
        <f t="shared" ref="AL16" si="14">SUM(AL17:AL22)</f>
        <v>114.88099999999997</v>
      </c>
      <c r="AM16" s="33">
        <f t="shared" ref="AM16" si="15">SUM(AM17:AM22)</f>
        <v>0</v>
      </c>
      <c r="AN16" s="33">
        <f>SUM(AN17:AN22)</f>
        <v>153.807839188</v>
      </c>
      <c r="AO16" s="33">
        <f t="shared" ref="AO16" si="16">SUM(AO17:AO22)</f>
        <v>0</v>
      </c>
      <c r="AP16" s="33">
        <f t="shared" ref="AP16" si="17">SUM(AP17:AP22)</f>
        <v>0</v>
      </c>
      <c r="AQ16" s="33">
        <f>SUM(AQ17:AQ22)</f>
        <v>153.807839188</v>
      </c>
      <c r="AR16" s="33">
        <f t="shared" ref="AR16" si="18">SUM(AR17:AR22)</f>
        <v>0</v>
      </c>
      <c r="AS16" s="33">
        <f t="shared" ref="AS16" si="19">SUM(AS17:AS22)</f>
        <v>116.10899999999998</v>
      </c>
      <c r="AT16" s="33">
        <f t="shared" ref="AT16" si="20">SUM(AT17:AT22)</f>
        <v>0</v>
      </c>
      <c r="AU16" s="33">
        <f t="shared" ref="AU16" si="21">SUM(AU17:AU22)</f>
        <v>0</v>
      </c>
      <c r="AV16" s="33">
        <f t="shared" ref="AV16" si="22">SUM(AV17:AV22)</f>
        <v>116.10899999999998</v>
      </c>
      <c r="AW16" s="33">
        <f t="shared" ref="AW16" si="23">SUM(AW17:AW22)</f>
        <v>0</v>
      </c>
      <c r="AX16" s="33">
        <f>SUM(AX17:AX22)</f>
        <v>159.89159999999998</v>
      </c>
      <c r="AY16" s="33">
        <f t="shared" ref="AY16" si="24">SUM(AY17:AY22)</f>
        <v>0</v>
      </c>
      <c r="AZ16" s="33">
        <f t="shared" ref="AZ16" si="25">SUM(AZ17:AZ22)</f>
        <v>0</v>
      </c>
      <c r="BA16" s="33">
        <f t="shared" ref="BA16" si="26">SUM(BA17:BA22)</f>
        <v>159.89159999999998</v>
      </c>
      <c r="BB16" s="33">
        <f t="shared" ref="BB16" si="27">SUM(BB17:BB22)</f>
        <v>0</v>
      </c>
      <c r="BC16" s="33">
        <f t="shared" ref="BC16" si="28">SUM(BC17:BC22)</f>
        <v>197.13959999999997</v>
      </c>
      <c r="BD16" s="33">
        <f t="shared" ref="BD16" si="29">SUM(BD17:BD22)</f>
        <v>0</v>
      </c>
      <c r="BE16" s="33">
        <f t="shared" ref="BE16" si="30">SUM(BE17:BE22)</f>
        <v>0</v>
      </c>
      <c r="BF16" s="33">
        <f t="shared" ref="BF16" si="31">SUM(BF17:BF22)</f>
        <v>197.13959999999997</v>
      </c>
      <c r="BG16" s="33">
        <f t="shared" ref="BG16" si="32">SUM(BG17:BG22)</f>
        <v>0</v>
      </c>
      <c r="BH16" s="33">
        <f>SUM(BI16:BL16)</f>
        <v>207.56922399999996</v>
      </c>
      <c r="BI16" s="33">
        <f t="shared" ref="BI16" si="33">SUM(BI17:BI22)</f>
        <v>0</v>
      </c>
      <c r="BJ16" s="33">
        <f t="shared" ref="BJ16" si="34">SUM(BJ17:BJ22)</f>
        <v>0</v>
      </c>
      <c r="BK16" s="33">
        <f t="shared" ref="BK16" si="35">SUM(BK17:BK22)</f>
        <v>183.35322399999995</v>
      </c>
      <c r="BL16" s="33">
        <f t="shared" ref="BL16" si="36">SUM(BL17:BL22)</f>
        <v>24.215999999999998</v>
      </c>
      <c r="BM16" s="33">
        <f t="shared" ref="BM16" si="37">SUM(BM17:BM22)</f>
        <v>169.34399999999999</v>
      </c>
      <c r="BN16" s="33">
        <f t="shared" ref="BN16" si="38">SUM(BN17:BN22)</f>
        <v>0</v>
      </c>
      <c r="BO16" s="33">
        <f t="shared" ref="BO16" si="39">SUM(BO17:BO22)</f>
        <v>0</v>
      </c>
      <c r="BP16" s="33">
        <f t="shared" ref="BP16" si="40">SUM(BP17:BP22)</f>
        <v>169.34399999999999</v>
      </c>
      <c r="BQ16" s="33">
        <f t="shared" ref="BQ16" si="41">SUM(BQ17:BQ22)</f>
        <v>0</v>
      </c>
      <c r="BR16" s="33">
        <f>SUM(BS16:BV16)</f>
        <v>229.36679999999996</v>
      </c>
      <c r="BS16" s="33">
        <f t="shared" ref="BS16" si="42">SUM(BS17:BS22)</f>
        <v>0</v>
      </c>
      <c r="BT16" s="33">
        <f t="shared" ref="BT16" si="43">SUM(BT17:BT22)</f>
        <v>0</v>
      </c>
      <c r="BU16" s="33">
        <f t="shared" ref="BU16" si="44">SUM(BU17:BU22)</f>
        <v>205.15079999999995</v>
      </c>
      <c r="BV16" s="33">
        <f t="shared" ref="BV16" si="45">SUM(BV17:BV22)</f>
        <v>24.215999999999998</v>
      </c>
      <c r="BW16" s="33">
        <f>SUM(BW17:BW22)</f>
        <v>174.84</v>
      </c>
      <c r="BX16" s="33">
        <f t="shared" ref="BX16" si="46">SUM(BX17:BX22)</f>
        <v>0</v>
      </c>
      <c r="BY16" s="33">
        <f t="shared" ref="BY16" si="47">SUM(BY17:BY22)</f>
        <v>0</v>
      </c>
      <c r="BZ16" s="33">
        <f>SUM(BZ17:BZ22)</f>
        <v>174.84</v>
      </c>
      <c r="CA16" s="33">
        <f t="shared" ref="CA16" si="48">SUM(CA17:CA22)</f>
        <v>0</v>
      </c>
      <c r="CB16" s="33">
        <f>SUM(CC16:CF16)</f>
        <v>228.49799999999999</v>
      </c>
      <c r="CC16" s="33">
        <f t="shared" ref="CC16" si="49">SUM(CC17:CC22)</f>
        <v>0</v>
      </c>
      <c r="CD16" s="33">
        <f t="shared" ref="CD16" si="50">SUM(CD17:CD22)</f>
        <v>0</v>
      </c>
      <c r="CE16" s="33">
        <f t="shared" ref="CE16" si="51">SUM(CE17:CE22)</f>
        <v>204.28199999999998</v>
      </c>
      <c r="CF16" s="33">
        <f t="shared" ref="CF16" si="52">SUM(CF17:CF22)</f>
        <v>24.215999999999998</v>
      </c>
      <c r="CG16" s="33">
        <f>SUM(CH16:CK16)</f>
        <v>772.31359999999995</v>
      </c>
      <c r="CH16" s="33">
        <v>0</v>
      </c>
      <c r="CI16" s="33">
        <v>0</v>
      </c>
      <c r="CJ16" s="33">
        <f>SUM(AL16,AV16,BF16,BP16,BZ16,)</f>
        <v>772.31359999999995</v>
      </c>
      <c r="CK16" s="33">
        <f>SUM(AM16,AW16,BG16,BQ16,CA16,)</f>
        <v>0</v>
      </c>
      <c r="CL16" s="33">
        <f>SUM(CM16:CP16)</f>
        <v>979.13346318799984</v>
      </c>
      <c r="CM16" s="33">
        <v>0</v>
      </c>
      <c r="CN16" s="33">
        <v>0</v>
      </c>
      <c r="CO16" s="33">
        <f>SUM(AQ16,BA16,BK16,BU16,CE16,)</f>
        <v>906.48546318799981</v>
      </c>
      <c r="CP16" s="33">
        <f>SUM(AR16,BB16,BL16,BV16,CF16)</f>
        <v>72.647999999999996</v>
      </c>
      <c r="CQ16" s="20"/>
    </row>
    <row r="17" spans="1:95" x14ac:dyDescent="0.25">
      <c r="A17" s="44" t="s">
        <v>79</v>
      </c>
      <c r="B17" s="45" t="s">
        <v>80</v>
      </c>
      <c r="C17" s="46" t="s">
        <v>78</v>
      </c>
      <c r="D17" s="33">
        <v>0</v>
      </c>
      <c r="E17" s="33">
        <v>0</v>
      </c>
      <c r="F17" s="33">
        <v>0</v>
      </c>
      <c r="G17" s="33">
        <v>0</v>
      </c>
      <c r="H17" s="33">
        <f>H24</f>
        <v>20.167319587628864</v>
      </c>
      <c r="I17" s="33">
        <f t="shared" ref="I17:AH17" si="53">I24</f>
        <v>117.3738</v>
      </c>
      <c r="J17" s="33">
        <f t="shared" si="53"/>
        <v>0</v>
      </c>
      <c r="K17" s="33">
        <f t="shared" si="53"/>
        <v>26.043412918900344</v>
      </c>
      <c r="L17" s="33">
        <f t="shared" si="53"/>
        <v>151.57266318800001</v>
      </c>
      <c r="M17" s="33">
        <f t="shared" si="53"/>
        <v>0</v>
      </c>
      <c r="N17" s="33">
        <f t="shared" si="53"/>
        <v>0</v>
      </c>
      <c r="O17" s="33">
        <f t="shared" si="53"/>
        <v>0</v>
      </c>
      <c r="P17" s="33">
        <f t="shared" si="53"/>
        <v>0</v>
      </c>
      <c r="Q17" s="33">
        <f t="shared" si="53"/>
        <v>0</v>
      </c>
      <c r="R17" s="33">
        <f t="shared" si="53"/>
        <v>0</v>
      </c>
      <c r="S17" s="33">
        <f t="shared" si="53"/>
        <v>0</v>
      </c>
      <c r="T17" s="33">
        <f t="shared" si="53"/>
        <v>117.3738</v>
      </c>
      <c r="U17" s="33">
        <f t="shared" si="53"/>
        <v>155.21066318800001</v>
      </c>
      <c r="V17" s="33">
        <f t="shared" si="53"/>
        <v>3.42</v>
      </c>
      <c r="W17" s="33">
        <f t="shared" si="53"/>
        <v>68.346000000000004</v>
      </c>
      <c r="X17" s="33">
        <f t="shared" si="53"/>
        <v>69.948624000000009</v>
      </c>
      <c r="Y17" s="33">
        <f t="shared" si="53"/>
        <v>41.857999999999997</v>
      </c>
      <c r="Z17" s="33">
        <f t="shared" si="53"/>
        <v>0</v>
      </c>
      <c r="AA17" s="33">
        <f t="shared" si="53"/>
        <v>0</v>
      </c>
      <c r="AB17" s="33">
        <f t="shared" si="53"/>
        <v>41.857999999999997</v>
      </c>
      <c r="AC17" s="33">
        <f t="shared" si="53"/>
        <v>0</v>
      </c>
      <c r="AD17" s="33">
        <f t="shared" si="53"/>
        <v>41.857999999999997</v>
      </c>
      <c r="AE17" s="33">
        <f t="shared" si="53"/>
        <v>0</v>
      </c>
      <c r="AF17" s="33">
        <f t="shared" si="53"/>
        <v>0</v>
      </c>
      <c r="AG17" s="33">
        <f t="shared" si="53"/>
        <v>41.857999999999997</v>
      </c>
      <c r="AH17" s="33">
        <f t="shared" si="53"/>
        <v>0</v>
      </c>
      <c r="AI17" s="33">
        <f t="shared" ref="AI17:CF17" si="54">AI24</f>
        <v>7.0128000000000004</v>
      </c>
      <c r="AJ17" s="33">
        <f t="shared" si="54"/>
        <v>0</v>
      </c>
      <c r="AK17" s="33">
        <f t="shared" si="54"/>
        <v>0</v>
      </c>
      <c r="AL17" s="33">
        <f t="shared" si="54"/>
        <v>7.0128000000000004</v>
      </c>
      <c r="AM17" s="33">
        <f t="shared" si="54"/>
        <v>0</v>
      </c>
      <c r="AN17" s="33">
        <f t="shared" si="54"/>
        <v>46.667039187999997</v>
      </c>
      <c r="AO17" s="33">
        <f t="shared" si="54"/>
        <v>0</v>
      </c>
      <c r="AP17" s="33">
        <f t="shared" si="54"/>
        <v>0</v>
      </c>
      <c r="AQ17" s="33">
        <f t="shared" si="54"/>
        <v>46.667039187999997</v>
      </c>
      <c r="AR17" s="33">
        <f t="shared" si="54"/>
        <v>0</v>
      </c>
      <c r="AS17" s="33">
        <f t="shared" si="54"/>
        <v>7.8170000000000002</v>
      </c>
      <c r="AT17" s="33">
        <f t="shared" si="54"/>
        <v>0</v>
      </c>
      <c r="AU17" s="33">
        <f t="shared" si="54"/>
        <v>0</v>
      </c>
      <c r="AV17" s="33">
        <f t="shared" si="54"/>
        <v>7.8170000000000002</v>
      </c>
      <c r="AW17" s="33">
        <f t="shared" si="54"/>
        <v>0</v>
      </c>
      <c r="AX17" s="33">
        <f t="shared" si="54"/>
        <v>51.387</v>
      </c>
      <c r="AY17" s="33">
        <f t="shared" si="54"/>
        <v>0</v>
      </c>
      <c r="AZ17" s="33">
        <f t="shared" si="54"/>
        <v>0</v>
      </c>
      <c r="BA17" s="33">
        <f t="shared" si="54"/>
        <v>51.387</v>
      </c>
      <c r="BB17" s="33">
        <f t="shared" si="54"/>
        <v>0</v>
      </c>
      <c r="BC17" s="33">
        <f t="shared" si="54"/>
        <v>48.087600000000002</v>
      </c>
      <c r="BD17" s="33">
        <f t="shared" si="54"/>
        <v>0</v>
      </c>
      <c r="BE17" s="33">
        <f t="shared" si="54"/>
        <v>0</v>
      </c>
      <c r="BF17" s="33">
        <f t="shared" si="54"/>
        <v>48.087600000000002</v>
      </c>
      <c r="BG17" s="33">
        <f t="shared" si="54"/>
        <v>0</v>
      </c>
      <c r="BH17" s="33">
        <f t="shared" si="54"/>
        <v>6.1872240000000005</v>
      </c>
      <c r="BI17" s="33">
        <f t="shared" si="54"/>
        <v>0</v>
      </c>
      <c r="BJ17" s="33">
        <f t="shared" si="54"/>
        <v>0</v>
      </c>
      <c r="BK17" s="33">
        <f t="shared" si="54"/>
        <v>6.1872240000000005</v>
      </c>
      <c r="BL17" s="33">
        <f t="shared" si="54"/>
        <v>0</v>
      </c>
      <c r="BM17" s="33">
        <f t="shared" si="54"/>
        <v>7.8179999999999996</v>
      </c>
      <c r="BN17" s="33">
        <f t="shared" si="54"/>
        <v>0</v>
      </c>
      <c r="BO17" s="33">
        <f t="shared" si="54"/>
        <v>0</v>
      </c>
      <c r="BP17" s="33">
        <f>BP24</f>
        <v>7.8179999999999996</v>
      </c>
      <c r="BQ17" s="33">
        <f t="shared" si="54"/>
        <v>0</v>
      </c>
      <c r="BR17" s="33">
        <f t="shared" si="54"/>
        <v>6.1872000000000007</v>
      </c>
      <c r="BS17" s="33">
        <f t="shared" si="54"/>
        <v>0</v>
      </c>
      <c r="BT17" s="33">
        <f t="shared" si="54"/>
        <v>0</v>
      </c>
      <c r="BU17" s="33">
        <f t="shared" si="54"/>
        <v>6.1872000000000007</v>
      </c>
      <c r="BV17" s="33">
        <f t="shared" si="54"/>
        <v>0</v>
      </c>
      <c r="BW17" s="33">
        <f t="shared" si="54"/>
        <v>7.8179999999999996</v>
      </c>
      <c r="BX17" s="33">
        <f t="shared" si="54"/>
        <v>0</v>
      </c>
      <c r="BY17" s="33">
        <f t="shared" si="54"/>
        <v>0</v>
      </c>
      <c r="BZ17" s="33">
        <f t="shared" si="54"/>
        <v>7.8179999999999996</v>
      </c>
      <c r="CA17" s="33">
        <f t="shared" si="54"/>
        <v>0</v>
      </c>
      <c r="CB17" s="33">
        <f t="shared" si="54"/>
        <v>6.1872000000000007</v>
      </c>
      <c r="CC17" s="33">
        <f t="shared" si="54"/>
        <v>0</v>
      </c>
      <c r="CD17" s="33">
        <f t="shared" si="54"/>
        <v>0</v>
      </c>
      <c r="CE17" s="33">
        <f t="shared" si="54"/>
        <v>6.1872000000000007</v>
      </c>
      <c r="CF17" s="33">
        <f t="shared" si="54"/>
        <v>0</v>
      </c>
      <c r="CG17" s="33">
        <f t="shared" ref="CG17:CG56" si="55">SUM(CH17:CK17)</f>
        <v>78.553399999999996</v>
      </c>
      <c r="CH17" s="33">
        <v>0</v>
      </c>
      <c r="CI17" s="33">
        <v>0</v>
      </c>
      <c r="CJ17" s="33">
        <f t="shared" ref="CJ17:CJ56" si="56">SUM(AL17,AV17,BF17,BP17,BZ17,)</f>
        <v>78.553399999999996</v>
      </c>
      <c r="CK17" s="33">
        <f t="shared" ref="CK17:CK57" si="57">SUM(AM17,AW17,BG17,BQ17,CA17,)</f>
        <v>0</v>
      </c>
      <c r="CL17" s="33">
        <f t="shared" ref="CL17:CL95" si="58">SUM(CM17:CP17)</f>
        <v>116.615663188</v>
      </c>
      <c r="CM17" s="33">
        <v>0</v>
      </c>
      <c r="CN17" s="33">
        <v>0</v>
      </c>
      <c r="CO17" s="33">
        <f t="shared" ref="CO17:CO95" si="59">SUM(AQ17,BA17,BK17,BU17,CE17,)</f>
        <v>116.615663188</v>
      </c>
      <c r="CP17" s="33">
        <f t="shared" ref="CP17:CP57" si="60">SUM(AR17,BB17,BL17,BV17,CF17)</f>
        <v>0</v>
      </c>
      <c r="CQ17" s="20"/>
    </row>
    <row r="18" spans="1:95" ht="32.25" customHeight="1" x14ac:dyDescent="0.25">
      <c r="A18" s="44" t="s">
        <v>81</v>
      </c>
      <c r="B18" s="45" t="s">
        <v>82</v>
      </c>
      <c r="C18" s="46" t="s">
        <v>78</v>
      </c>
      <c r="D18" s="33">
        <v>0</v>
      </c>
      <c r="E18" s="33">
        <v>0</v>
      </c>
      <c r="F18" s="33">
        <v>0</v>
      </c>
      <c r="G18" s="33">
        <v>0</v>
      </c>
      <c r="H18" s="33">
        <f>H55</f>
        <v>129.69278616594332</v>
      </c>
      <c r="I18" s="33">
        <f t="shared" ref="I18:AH18" si="61">I55</f>
        <v>772.00278740631995</v>
      </c>
      <c r="J18" s="33">
        <f t="shared" si="61"/>
        <v>0</v>
      </c>
      <c r="K18" s="33">
        <f t="shared" si="61"/>
        <v>105.67449033931862</v>
      </c>
      <c r="L18" s="33">
        <f t="shared" si="61"/>
        <v>616.22799999999995</v>
      </c>
      <c r="M18" s="33">
        <f t="shared" si="61"/>
        <v>0</v>
      </c>
      <c r="N18" s="33">
        <f t="shared" si="61"/>
        <v>0</v>
      </c>
      <c r="O18" s="33">
        <f t="shared" si="61"/>
        <v>0</v>
      </c>
      <c r="P18" s="33">
        <f t="shared" si="61"/>
        <v>81.28</v>
      </c>
      <c r="Q18" s="33">
        <f t="shared" si="61"/>
        <v>81.767200000000003</v>
      </c>
      <c r="R18" s="33">
        <f t="shared" si="61"/>
        <v>466.02440000000001</v>
      </c>
      <c r="S18" s="33">
        <f t="shared" si="61"/>
        <v>466.02440000000001</v>
      </c>
      <c r="T18" s="33">
        <f t="shared" si="61"/>
        <v>772.00278740631995</v>
      </c>
      <c r="U18" s="33">
        <f t="shared" si="61"/>
        <v>615.81200000000001</v>
      </c>
      <c r="V18" s="33">
        <f t="shared" si="61"/>
        <v>0</v>
      </c>
      <c r="W18" s="33">
        <f t="shared" si="61"/>
        <v>663.70859999999993</v>
      </c>
      <c r="X18" s="33">
        <f t="shared" si="61"/>
        <v>531.78440000000001</v>
      </c>
      <c r="Y18" s="33">
        <f t="shared" si="61"/>
        <v>84.456999999999994</v>
      </c>
      <c r="Z18" s="33">
        <f t="shared" si="61"/>
        <v>0</v>
      </c>
      <c r="AA18" s="33">
        <f t="shared" si="61"/>
        <v>0</v>
      </c>
      <c r="AB18" s="33">
        <f t="shared" si="61"/>
        <v>84.456999999999994</v>
      </c>
      <c r="AC18" s="33">
        <f t="shared" si="61"/>
        <v>0</v>
      </c>
      <c r="AD18" s="33">
        <f t="shared" si="61"/>
        <v>84.456999999999994</v>
      </c>
      <c r="AE18" s="33">
        <f t="shared" si="61"/>
        <v>0</v>
      </c>
      <c r="AF18" s="33">
        <f t="shared" si="61"/>
        <v>0</v>
      </c>
      <c r="AG18" s="33">
        <f t="shared" si="61"/>
        <v>84.456999999999994</v>
      </c>
      <c r="AH18" s="33">
        <f t="shared" si="61"/>
        <v>0</v>
      </c>
      <c r="AI18" s="33">
        <f t="shared" ref="AI18:CF18" si="62">AI55</f>
        <v>79.052799999999991</v>
      </c>
      <c r="AJ18" s="33">
        <f t="shared" si="62"/>
        <v>0</v>
      </c>
      <c r="AK18" s="33">
        <f t="shared" si="62"/>
        <v>0</v>
      </c>
      <c r="AL18" s="33">
        <f t="shared" si="62"/>
        <v>79.524399999999986</v>
      </c>
      <c r="AM18" s="33">
        <f t="shared" si="62"/>
        <v>0</v>
      </c>
      <c r="AN18" s="33">
        <f t="shared" si="62"/>
        <v>84.693600000000004</v>
      </c>
      <c r="AO18" s="33">
        <f t="shared" si="62"/>
        <v>0</v>
      </c>
      <c r="AP18" s="33">
        <f t="shared" si="62"/>
        <v>0</v>
      </c>
      <c r="AQ18" s="33">
        <f t="shared" si="62"/>
        <v>84.693600000000004</v>
      </c>
      <c r="AR18" s="33">
        <f t="shared" si="62"/>
        <v>0</v>
      </c>
      <c r="AS18" s="33">
        <f t="shared" si="62"/>
        <v>59.500999999999991</v>
      </c>
      <c r="AT18" s="33">
        <f t="shared" si="62"/>
        <v>0</v>
      </c>
      <c r="AU18" s="33">
        <f t="shared" si="62"/>
        <v>0</v>
      </c>
      <c r="AV18" s="33">
        <f t="shared" si="62"/>
        <v>59.500999999999991</v>
      </c>
      <c r="AW18" s="33">
        <f t="shared" si="62"/>
        <v>0</v>
      </c>
      <c r="AX18" s="33">
        <f t="shared" si="62"/>
        <v>59.597200000000001</v>
      </c>
      <c r="AY18" s="33">
        <f t="shared" si="62"/>
        <v>0</v>
      </c>
      <c r="AZ18" s="33">
        <f t="shared" si="62"/>
        <v>0</v>
      </c>
      <c r="BA18" s="33">
        <f t="shared" si="62"/>
        <v>59.597200000000001</v>
      </c>
      <c r="BB18" s="33">
        <f t="shared" si="62"/>
        <v>0</v>
      </c>
      <c r="BC18" s="33">
        <f t="shared" si="62"/>
        <v>140.68319999999997</v>
      </c>
      <c r="BD18" s="33">
        <f t="shared" si="62"/>
        <v>0</v>
      </c>
      <c r="BE18" s="33">
        <f t="shared" si="62"/>
        <v>0</v>
      </c>
      <c r="BF18" s="33">
        <f t="shared" si="62"/>
        <v>140.68319999999997</v>
      </c>
      <c r="BG18" s="33">
        <f t="shared" si="62"/>
        <v>0</v>
      </c>
      <c r="BH18" s="33">
        <f t="shared" si="62"/>
        <v>102.58079999999998</v>
      </c>
      <c r="BI18" s="33">
        <f t="shared" si="62"/>
        <v>0</v>
      </c>
      <c r="BJ18" s="33">
        <f t="shared" si="62"/>
        <v>0</v>
      </c>
      <c r="BK18" s="33">
        <f t="shared" si="62"/>
        <v>102.58079999999998</v>
      </c>
      <c r="BL18" s="33">
        <f t="shared" si="62"/>
        <v>0</v>
      </c>
      <c r="BM18" s="33">
        <f t="shared" si="62"/>
        <v>153.48839999999998</v>
      </c>
      <c r="BN18" s="33">
        <f t="shared" si="62"/>
        <v>0</v>
      </c>
      <c r="BO18" s="33">
        <f t="shared" si="62"/>
        <v>0</v>
      </c>
      <c r="BP18" s="33">
        <f t="shared" si="62"/>
        <v>153.48839999999998</v>
      </c>
      <c r="BQ18" s="33">
        <f t="shared" si="62"/>
        <v>0</v>
      </c>
      <c r="BR18" s="33">
        <f t="shared" si="62"/>
        <v>178.49399999999997</v>
      </c>
      <c r="BS18" s="33">
        <f t="shared" si="62"/>
        <v>0</v>
      </c>
      <c r="BT18" s="33">
        <f t="shared" si="62"/>
        <v>0</v>
      </c>
      <c r="BU18" s="33">
        <f t="shared" si="62"/>
        <v>178.49399999999997</v>
      </c>
      <c r="BV18" s="33">
        <f t="shared" si="62"/>
        <v>0</v>
      </c>
      <c r="BW18" s="33">
        <f>BW55</f>
        <v>158.916</v>
      </c>
      <c r="BX18" s="33">
        <f t="shared" si="62"/>
        <v>0</v>
      </c>
      <c r="BY18" s="33">
        <f t="shared" si="62"/>
        <v>0</v>
      </c>
      <c r="BZ18" s="33">
        <f t="shared" si="62"/>
        <v>158.916</v>
      </c>
      <c r="CA18" s="33">
        <f t="shared" si="62"/>
        <v>0</v>
      </c>
      <c r="CB18" s="33">
        <f t="shared" si="62"/>
        <v>188.97719999999998</v>
      </c>
      <c r="CC18" s="33">
        <f t="shared" si="62"/>
        <v>0</v>
      </c>
      <c r="CD18" s="33">
        <f t="shared" si="62"/>
        <v>0</v>
      </c>
      <c r="CE18" s="33">
        <f t="shared" si="62"/>
        <v>188.97719999999998</v>
      </c>
      <c r="CF18" s="33">
        <f t="shared" si="62"/>
        <v>0</v>
      </c>
      <c r="CG18" s="33">
        <f t="shared" si="55"/>
        <v>592.11299999999983</v>
      </c>
      <c r="CH18" s="33">
        <v>0</v>
      </c>
      <c r="CI18" s="33">
        <v>0</v>
      </c>
      <c r="CJ18" s="33">
        <f t="shared" si="56"/>
        <v>592.11299999999983</v>
      </c>
      <c r="CK18" s="33">
        <f t="shared" si="57"/>
        <v>0</v>
      </c>
      <c r="CL18" s="33">
        <f t="shared" si="58"/>
        <v>614.3427999999999</v>
      </c>
      <c r="CM18" s="33">
        <v>0</v>
      </c>
      <c r="CN18" s="33">
        <v>0</v>
      </c>
      <c r="CO18" s="33">
        <f t="shared" si="59"/>
        <v>614.3427999999999</v>
      </c>
      <c r="CP18" s="33">
        <f t="shared" si="60"/>
        <v>0</v>
      </c>
      <c r="CQ18" s="20"/>
    </row>
    <row r="19" spans="1:95" ht="63" x14ac:dyDescent="0.25">
      <c r="A19" s="44" t="s">
        <v>83</v>
      </c>
      <c r="B19" s="45" t="s">
        <v>84</v>
      </c>
      <c r="C19" s="46" t="s">
        <v>78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0</v>
      </c>
      <c r="BS19" s="33">
        <v>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33">
        <v>0</v>
      </c>
      <c r="CA19" s="33">
        <v>0</v>
      </c>
      <c r="CB19" s="33">
        <v>0</v>
      </c>
      <c r="CC19" s="33">
        <v>0</v>
      </c>
      <c r="CD19" s="33">
        <v>0</v>
      </c>
      <c r="CE19" s="33">
        <v>0</v>
      </c>
      <c r="CF19" s="33">
        <v>0</v>
      </c>
      <c r="CG19" s="33">
        <f t="shared" si="55"/>
        <v>0</v>
      </c>
      <c r="CH19" s="33">
        <v>0</v>
      </c>
      <c r="CI19" s="33">
        <v>0</v>
      </c>
      <c r="CJ19" s="33">
        <f t="shared" si="56"/>
        <v>0</v>
      </c>
      <c r="CK19" s="33">
        <f t="shared" si="57"/>
        <v>0</v>
      </c>
      <c r="CL19" s="33">
        <f t="shared" si="58"/>
        <v>0</v>
      </c>
      <c r="CM19" s="33">
        <v>0</v>
      </c>
      <c r="CN19" s="33">
        <v>0</v>
      </c>
      <c r="CO19" s="33">
        <f t="shared" si="59"/>
        <v>0</v>
      </c>
      <c r="CP19" s="33">
        <f t="shared" si="60"/>
        <v>0</v>
      </c>
      <c r="CQ19" s="20"/>
    </row>
    <row r="20" spans="1:95" ht="31.5" x14ac:dyDescent="0.25">
      <c r="A20" s="44" t="s">
        <v>85</v>
      </c>
      <c r="B20" s="45" t="s">
        <v>86</v>
      </c>
      <c r="C20" s="46" t="s">
        <v>78</v>
      </c>
      <c r="D20" s="33">
        <v>0</v>
      </c>
      <c r="E20" s="33">
        <v>0</v>
      </c>
      <c r="F20" s="33">
        <v>0</v>
      </c>
      <c r="G20" s="33">
        <v>0</v>
      </c>
      <c r="H20" s="33">
        <f>H213</f>
        <v>4.2902061855670102</v>
      </c>
      <c r="I20" s="33">
        <f t="shared" ref="I20:W20" si="63">I213</f>
        <v>24.969000000000001</v>
      </c>
      <c r="J20" s="33">
        <f t="shared" si="63"/>
        <v>0</v>
      </c>
      <c r="K20" s="33">
        <f t="shared" si="63"/>
        <v>7.5952577319587622</v>
      </c>
      <c r="L20" s="33">
        <f t="shared" si="63"/>
        <v>44.2044</v>
      </c>
      <c r="M20" s="33">
        <f t="shared" si="63"/>
        <v>0</v>
      </c>
      <c r="N20" s="33">
        <f t="shared" si="63"/>
        <v>0</v>
      </c>
      <c r="O20" s="33">
        <f t="shared" si="63"/>
        <v>0</v>
      </c>
      <c r="P20" s="33">
        <f t="shared" si="63"/>
        <v>0</v>
      </c>
      <c r="Q20" s="33">
        <f t="shared" si="63"/>
        <v>0</v>
      </c>
      <c r="R20" s="33">
        <f t="shared" si="63"/>
        <v>103.33080000000001</v>
      </c>
      <c r="S20" s="33">
        <f t="shared" si="63"/>
        <v>103.33080000000001</v>
      </c>
      <c r="T20" s="33">
        <f t="shared" si="63"/>
        <v>24.969000000000001</v>
      </c>
      <c r="U20" s="33">
        <f t="shared" si="63"/>
        <v>44.2044</v>
      </c>
      <c r="V20" s="33">
        <f t="shared" si="63"/>
        <v>0</v>
      </c>
      <c r="W20" s="33">
        <f t="shared" si="63"/>
        <v>6.91</v>
      </c>
      <c r="X20" s="33">
        <f>X213</f>
        <v>39.386399999999995</v>
      </c>
      <c r="Y20" s="33">
        <f t="shared" ref="Y20:AH20" si="64">Y213</f>
        <v>16.771999999999998</v>
      </c>
      <c r="Z20" s="33">
        <f t="shared" si="64"/>
        <v>0</v>
      </c>
      <c r="AA20" s="33">
        <f t="shared" si="64"/>
        <v>0</v>
      </c>
      <c r="AB20" s="33">
        <f t="shared" si="64"/>
        <v>16.771999999999998</v>
      </c>
      <c r="AC20" s="33">
        <f t="shared" si="64"/>
        <v>0</v>
      </c>
      <c r="AD20" s="33">
        <f t="shared" si="64"/>
        <v>16.771999999999998</v>
      </c>
      <c r="AE20" s="33">
        <f t="shared" si="64"/>
        <v>0</v>
      </c>
      <c r="AF20" s="33">
        <f t="shared" si="64"/>
        <v>0</v>
      </c>
      <c r="AG20" s="33">
        <f t="shared" si="64"/>
        <v>16.771999999999998</v>
      </c>
      <c r="AH20" s="33">
        <f t="shared" si="64"/>
        <v>0</v>
      </c>
      <c r="AI20" s="33">
        <f>AI213</f>
        <v>5.5331999999999999</v>
      </c>
      <c r="AJ20" s="33">
        <f t="shared" ref="AJ20:CF20" si="65">AJ213</f>
        <v>0</v>
      </c>
      <c r="AK20" s="33">
        <f t="shared" si="65"/>
        <v>0</v>
      </c>
      <c r="AL20" s="33">
        <f t="shared" si="65"/>
        <v>5.5331999999999999</v>
      </c>
      <c r="AM20" s="33">
        <f t="shared" si="65"/>
        <v>0</v>
      </c>
      <c r="AN20" s="33">
        <f t="shared" si="65"/>
        <v>4.8180000000000005</v>
      </c>
      <c r="AO20" s="33">
        <f t="shared" si="65"/>
        <v>0</v>
      </c>
      <c r="AP20" s="33">
        <f t="shared" si="65"/>
        <v>0</v>
      </c>
      <c r="AQ20" s="33">
        <f t="shared" si="65"/>
        <v>4.8180000000000005</v>
      </c>
      <c r="AR20" s="33">
        <f t="shared" si="65"/>
        <v>0</v>
      </c>
      <c r="AS20" s="33">
        <f t="shared" si="65"/>
        <v>6.91</v>
      </c>
      <c r="AT20" s="33">
        <f t="shared" si="65"/>
        <v>0</v>
      </c>
      <c r="AU20" s="33">
        <f t="shared" si="65"/>
        <v>0</v>
      </c>
      <c r="AV20" s="33">
        <f t="shared" si="65"/>
        <v>6.91</v>
      </c>
      <c r="AW20" s="33">
        <f t="shared" si="65"/>
        <v>0</v>
      </c>
      <c r="AX20" s="33">
        <f t="shared" si="65"/>
        <v>8.3375999999999983</v>
      </c>
      <c r="AY20" s="33">
        <f t="shared" si="65"/>
        <v>0</v>
      </c>
      <c r="AZ20" s="33">
        <f t="shared" si="65"/>
        <v>0</v>
      </c>
      <c r="BA20" s="33">
        <f t="shared" si="65"/>
        <v>8.3375999999999983</v>
      </c>
      <c r="BB20" s="33">
        <f t="shared" si="65"/>
        <v>0</v>
      </c>
      <c r="BC20" s="33">
        <f t="shared" si="65"/>
        <v>0</v>
      </c>
      <c r="BD20" s="33">
        <f t="shared" si="65"/>
        <v>0</v>
      </c>
      <c r="BE20" s="33">
        <f t="shared" si="65"/>
        <v>0</v>
      </c>
      <c r="BF20" s="33">
        <f t="shared" si="65"/>
        <v>0</v>
      </c>
      <c r="BG20" s="33">
        <f t="shared" si="65"/>
        <v>0</v>
      </c>
      <c r="BH20" s="33">
        <f t="shared" si="65"/>
        <v>31.048799999999996</v>
      </c>
      <c r="BI20" s="33">
        <f t="shared" si="65"/>
        <v>0</v>
      </c>
      <c r="BJ20" s="33">
        <f t="shared" si="65"/>
        <v>0</v>
      </c>
      <c r="BK20" s="33">
        <f t="shared" si="65"/>
        <v>31.048799999999996</v>
      </c>
      <c r="BL20" s="33">
        <f t="shared" si="65"/>
        <v>0</v>
      </c>
      <c r="BM20" s="33">
        <f t="shared" si="65"/>
        <v>0</v>
      </c>
      <c r="BN20" s="33">
        <f t="shared" si="65"/>
        <v>0</v>
      </c>
      <c r="BO20" s="33">
        <f t="shared" si="65"/>
        <v>0</v>
      </c>
      <c r="BP20" s="33">
        <f t="shared" si="65"/>
        <v>0</v>
      </c>
      <c r="BQ20" s="33">
        <f t="shared" si="65"/>
        <v>0</v>
      </c>
      <c r="BR20" s="33">
        <f>SUM(BS20:BV20)</f>
        <v>10.4148</v>
      </c>
      <c r="BS20" s="33">
        <f t="shared" si="65"/>
        <v>0</v>
      </c>
      <c r="BT20" s="33">
        <f t="shared" si="65"/>
        <v>0</v>
      </c>
      <c r="BU20" s="33">
        <f t="shared" si="65"/>
        <v>10.4148</v>
      </c>
      <c r="BV20" s="33">
        <f t="shared" si="65"/>
        <v>0</v>
      </c>
      <c r="BW20" s="33">
        <f t="shared" si="65"/>
        <v>0</v>
      </c>
      <c r="BX20" s="33">
        <f t="shared" si="65"/>
        <v>0</v>
      </c>
      <c r="BY20" s="33">
        <f t="shared" si="65"/>
        <v>0</v>
      </c>
      <c r="BZ20" s="33">
        <f t="shared" si="65"/>
        <v>0</v>
      </c>
      <c r="CA20" s="33">
        <f t="shared" si="65"/>
        <v>0</v>
      </c>
      <c r="CB20" s="33">
        <f t="shared" si="65"/>
        <v>0</v>
      </c>
      <c r="CC20" s="33">
        <f t="shared" si="65"/>
        <v>0</v>
      </c>
      <c r="CD20" s="33">
        <f t="shared" si="65"/>
        <v>0</v>
      </c>
      <c r="CE20" s="33">
        <f t="shared" si="65"/>
        <v>0</v>
      </c>
      <c r="CF20" s="33">
        <f t="shared" si="65"/>
        <v>0</v>
      </c>
      <c r="CG20" s="33">
        <f t="shared" si="55"/>
        <v>12.443200000000001</v>
      </c>
      <c r="CH20" s="33">
        <v>0</v>
      </c>
      <c r="CI20" s="33">
        <v>0</v>
      </c>
      <c r="CJ20" s="33">
        <f t="shared" si="56"/>
        <v>12.443200000000001</v>
      </c>
      <c r="CK20" s="33">
        <f t="shared" si="57"/>
        <v>0</v>
      </c>
      <c r="CL20" s="33">
        <f t="shared" si="58"/>
        <v>54.619199999999992</v>
      </c>
      <c r="CM20" s="33">
        <v>0</v>
      </c>
      <c r="CN20" s="33">
        <v>0</v>
      </c>
      <c r="CO20" s="33">
        <f t="shared" si="59"/>
        <v>54.619199999999992</v>
      </c>
      <c r="CP20" s="33">
        <f t="shared" si="60"/>
        <v>0</v>
      </c>
      <c r="CQ20" s="20"/>
    </row>
    <row r="21" spans="1:95" ht="31.5" x14ac:dyDescent="0.25">
      <c r="A21" s="44" t="s">
        <v>87</v>
      </c>
      <c r="B21" s="45" t="s">
        <v>88</v>
      </c>
      <c r="C21" s="46" t="s">
        <v>78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f t="shared" si="55"/>
        <v>0</v>
      </c>
      <c r="CH21" s="33">
        <v>0</v>
      </c>
      <c r="CI21" s="33">
        <v>0</v>
      </c>
      <c r="CJ21" s="33">
        <f t="shared" si="56"/>
        <v>0</v>
      </c>
      <c r="CK21" s="33">
        <f t="shared" si="57"/>
        <v>0</v>
      </c>
      <c r="CL21" s="33">
        <f t="shared" si="58"/>
        <v>0</v>
      </c>
      <c r="CM21" s="33">
        <v>0</v>
      </c>
      <c r="CN21" s="33">
        <v>0</v>
      </c>
      <c r="CO21" s="33">
        <f t="shared" si="59"/>
        <v>0</v>
      </c>
      <c r="CP21" s="33">
        <f t="shared" si="60"/>
        <v>0</v>
      </c>
      <c r="CQ21" s="20"/>
    </row>
    <row r="22" spans="1:95" x14ac:dyDescent="0.25">
      <c r="A22" s="44" t="s">
        <v>89</v>
      </c>
      <c r="B22" s="45" t="s">
        <v>90</v>
      </c>
      <c r="C22" s="46" t="s">
        <v>78</v>
      </c>
      <c r="D22" s="33">
        <v>0</v>
      </c>
      <c r="E22" s="33">
        <v>0</v>
      </c>
      <c r="F22" s="33">
        <v>0</v>
      </c>
      <c r="G22" s="33">
        <v>0</v>
      </c>
      <c r="H22" s="33">
        <f>H242</f>
        <v>14.195730365717665</v>
      </c>
      <c r="I22" s="33">
        <f t="shared" ref="I22:AH22" si="66">I242</f>
        <v>88.645599999999973</v>
      </c>
      <c r="J22" s="33">
        <f t="shared" si="66"/>
        <v>0</v>
      </c>
      <c r="K22" s="33">
        <f t="shared" si="66"/>
        <v>21.221855670103086</v>
      </c>
      <c r="L22" s="33">
        <f t="shared" si="66"/>
        <v>123.51119999999997</v>
      </c>
      <c r="M22" s="33">
        <f t="shared" si="66"/>
        <v>0</v>
      </c>
      <c r="N22" s="33">
        <f t="shared" si="66"/>
        <v>0</v>
      </c>
      <c r="O22" s="33">
        <f t="shared" si="66"/>
        <v>0</v>
      </c>
      <c r="P22" s="33">
        <f t="shared" si="66"/>
        <v>0</v>
      </c>
      <c r="Q22" s="33">
        <f t="shared" si="66"/>
        <v>0</v>
      </c>
      <c r="R22" s="33">
        <f t="shared" si="66"/>
        <v>67.752399999999994</v>
      </c>
      <c r="S22" s="33">
        <f t="shared" si="66"/>
        <v>67.752399999999994</v>
      </c>
      <c r="T22" s="33">
        <f t="shared" si="66"/>
        <v>134.03200000000007</v>
      </c>
      <c r="U22" s="33">
        <f t="shared" si="66"/>
        <v>143.24339999999998</v>
      </c>
      <c r="V22" s="33">
        <f t="shared" si="66"/>
        <v>0</v>
      </c>
      <c r="W22" s="33">
        <f t="shared" si="66"/>
        <v>113.56779999999998</v>
      </c>
      <c r="X22" s="33">
        <f t="shared" si="66"/>
        <v>125.61419999999998</v>
      </c>
      <c r="Y22" s="33">
        <f t="shared" si="66"/>
        <v>23.060999999999996</v>
      </c>
      <c r="Z22" s="33">
        <f t="shared" si="66"/>
        <v>0</v>
      </c>
      <c r="AA22" s="33">
        <f t="shared" si="66"/>
        <v>0</v>
      </c>
      <c r="AB22" s="33">
        <f t="shared" si="66"/>
        <v>23.060999999999996</v>
      </c>
      <c r="AC22" s="33">
        <f t="shared" si="66"/>
        <v>0</v>
      </c>
      <c r="AD22" s="33">
        <f t="shared" si="66"/>
        <v>23.060999999999996</v>
      </c>
      <c r="AE22" s="33">
        <f t="shared" si="66"/>
        <v>0</v>
      </c>
      <c r="AF22" s="33">
        <f t="shared" si="66"/>
        <v>0</v>
      </c>
      <c r="AG22" s="33">
        <f t="shared" si="66"/>
        <v>23.060999999999996</v>
      </c>
      <c r="AH22" s="33">
        <f t="shared" si="66"/>
        <v>0</v>
      </c>
      <c r="AI22" s="33">
        <f t="shared" ref="AI22:CF22" si="67">AI242</f>
        <v>22.810600000000001</v>
      </c>
      <c r="AJ22" s="33">
        <f t="shared" si="67"/>
        <v>0</v>
      </c>
      <c r="AK22" s="33">
        <f t="shared" si="67"/>
        <v>0</v>
      </c>
      <c r="AL22" s="33">
        <f t="shared" si="67"/>
        <v>22.810600000000001</v>
      </c>
      <c r="AM22" s="33">
        <f t="shared" si="67"/>
        <v>0</v>
      </c>
      <c r="AN22" s="33">
        <f t="shared" si="67"/>
        <v>17.629200000000004</v>
      </c>
      <c r="AO22" s="33">
        <f t="shared" si="67"/>
        <v>0</v>
      </c>
      <c r="AP22" s="33">
        <f t="shared" si="67"/>
        <v>0</v>
      </c>
      <c r="AQ22" s="33">
        <f t="shared" si="67"/>
        <v>17.629200000000004</v>
      </c>
      <c r="AR22" s="33">
        <f t="shared" si="67"/>
        <v>0</v>
      </c>
      <c r="AS22" s="33">
        <f t="shared" si="67"/>
        <v>41.881</v>
      </c>
      <c r="AT22" s="33">
        <f t="shared" si="67"/>
        <v>0</v>
      </c>
      <c r="AU22" s="33">
        <f t="shared" si="67"/>
        <v>0</v>
      </c>
      <c r="AV22" s="33">
        <f t="shared" si="67"/>
        <v>41.881</v>
      </c>
      <c r="AW22" s="33">
        <f t="shared" si="67"/>
        <v>0</v>
      </c>
      <c r="AX22" s="33">
        <f t="shared" si="67"/>
        <v>40.569800000000001</v>
      </c>
      <c r="AY22" s="33">
        <f t="shared" si="67"/>
        <v>0</v>
      </c>
      <c r="AZ22" s="33">
        <f t="shared" si="67"/>
        <v>0</v>
      </c>
      <c r="BA22" s="33">
        <f t="shared" si="67"/>
        <v>40.569800000000001</v>
      </c>
      <c r="BB22" s="33">
        <f t="shared" si="67"/>
        <v>0</v>
      </c>
      <c r="BC22" s="33">
        <f t="shared" si="67"/>
        <v>8.3687999999999985</v>
      </c>
      <c r="BD22" s="33">
        <f t="shared" si="67"/>
        <v>0</v>
      </c>
      <c r="BE22" s="33">
        <f t="shared" si="67"/>
        <v>0</v>
      </c>
      <c r="BF22" s="33">
        <f t="shared" si="67"/>
        <v>8.3687999999999985</v>
      </c>
      <c r="BG22" s="33">
        <f t="shared" si="67"/>
        <v>0</v>
      </c>
      <c r="BH22" s="33">
        <f>SUM(BI22:BL22)</f>
        <v>67.752399999999994</v>
      </c>
      <c r="BI22" s="33">
        <f t="shared" si="67"/>
        <v>0</v>
      </c>
      <c r="BJ22" s="33">
        <f t="shared" si="67"/>
        <v>0</v>
      </c>
      <c r="BK22" s="33">
        <f t="shared" si="67"/>
        <v>43.5364</v>
      </c>
      <c r="BL22" s="33">
        <f t="shared" si="67"/>
        <v>24.215999999999998</v>
      </c>
      <c r="BM22" s="33">
        <f t="shared" si="67"/>
        <v>8.0375999999999994</v>
      </c>
      <c r="BN22" s="33">
        <f t="shared" si="67"/>
        <v>0</v>
      </c>
      <c r="BO22" s="33">
        <f t="shared" si="67"/>
        <v>0</v>
      </c>
      <c r="BP22" s="33">
        <f t="shared" si="67"/>
        <v>8.0375999999999994</v>
      </c>
      <c r="BQ22" s="33">
        <f t="shared" si="67"/>
        <v>0</v>
      </c>
      <c r="BR22" s="33">
        <f>SUM(BS22:BV22)</f>
        <v>34.270799999999994</v>
      </c>
      <c r="BS22" s="33">
        <f t="shared" si="67"/>
        <v>0</v>
      </c>
      <c r="BT22" s="33">
        <f t="shared" si="67"/>
        <v>0</v>
      </c>
      <c r="BU22" s="33">
        <f t="shared" si="67"/>
        <v>10.0548</v>
      </c>
      <c r="BV22" s="33">
        <f t="shared" si="67"/>
        <v>24.215999999999998</v>
      </c>
      <c r="BW22" s="33">
        <f t="shared" si="67"/>
        <v>8.1059999999999999</v>
      </c>
      <c r="BX22" s="33">
        <f t="shared" si="67"/>
        <v>0</v>
      </c>
      <c r="BY22" s="33">
        <f t="shared" si="67"/>
        <v>0</v>
      </c>
      <c r="BZ22" s="33">
        <f t="shared" si="67"/>
        <v>8.1059999999999999</v>
      </c>
      <c r="CA22" s="33">
        <f t="shared" si="67"/>
        <v>0</v>
      </c>
      <c r="CB22" s="33">
        <f t="shared" si="67"/>
        <v>9.1175999999999995</v>
      </c>
      <c r="CC22" s="33">
        <f t="shared" si="67"/>
        <v>0</v>
      </c>
      <c r="CD22" s="33">
        <f t="shared" si="67"/>
        <v>0</v>
      </c>
      <c r="CE22" s="33">
        <f t="shared" si="67"/>
        <v>9.1175999999999995</v>
      </c>
      <c r="CF22" s="33">
        <f t="shared" si="67"/>
        <v>24.215999999999998</v>
      </c>
      <c r="CG22" s="33">
        <f t="shared" si="55"/>
        <v>89.203999999999979</v>
      </c>
      <c r="CH22" s="33">
        <v>0</v>
      </c>
      <c r="CI22" s="33">
        <v>0</v>
      </c>
      <c r="CJ22" s="33">
        <f t="shared" si="56"/>
        <v>89.203999999999979</v>
      </c>
      <c r="CK22" s="33">
        <f t="shared" si="57"/>
        <v>0</v>
      </c>
      <c r="CL22" s="33">
        <f t="shared" si="58"/>
        <v>193.55579999999998</v>
      </c>
      <c r="CM22" s="33">
        <v>0</v>
      </c>
      <c r="CN22" s="33">
        <v>0</v>
      </c>
      <c r="CO22" s="33">
        <f t="shared" si="59"/>
        <v>120.90779999999999</v>
      </c>
      <c r="CP22" s="33">
        <f t="shared" si="60"/>
        <v>72.647999999999996</v>
      </c>
      <c r="CQ22" s="20"/>
    </row>
    <row r="23" spans="1:95" x14ac:dyDescent="0.25">
      <c r="A23" s="22" t="s">
        <v>91</v>
      </c>
      <c r="B23" s="23" t="s">
        <v>92</v>
      </c>
      <c r="C23" s="24" t="s">
        <v>78</v>
      </c>
      <c r="D23" s="33">
        <f>D16</f>
        <v>0</v>
      </c>
      <c r="E23" s="33">
        <f t="shared" ref="E23:BP23" si="68">E16</f>
        <v>0</v>
      </c>
      <c r="F23" s="33">
        <f t="shared" si="68"/>
        <v>0</v>
      </c>
      <c r="G23" s="33">
        <f t="shared" si="68"/>
        <v>0</v>
      </c>
      <c r="H23" s="33">
        <f t="shared" si="68"/>
        <v>168.34604230485684</v>
      </c>
      <c r="I23" s="33">
        <f t="shared" si="68"/>
        <v>1002.9911874063199</v>
      </c>
      <c r="J23" s="33">
        <f t="shared" si="68"/>
        <v>0</v>
      </c>
      <c r="K23" s="33">
        <f t="shared" si="68"/>
        <v>160.5350166602808</v>
      </c>
      <c r="L23" s="33">
        <f t="shared" si="68"/>
        <v>935.51626318799981</v>
      </c>
      <c r="M23" s="33">
        <f t="shared" si="68"/>
        <v>0</v>
      </c>
      <c r="N23" s="33">
        <f t="shared" si="68"/>
        <v>0</v>
      </c>
      <c r="O23" s="33">
        <f t="shared" si="68"/>
        <v>0</v>
      </c>
      <c r="P23" s="33">
        <f t="shared" si="68"/>
        <v>81.28</v>
      </c>
      <c r="Q23" s="33">
        <f t="shared" si="68"/>
        <v>81.767200000000003</v>
      </c>
      <c r="R23" s="33">
        <f t="shared" si="68"/>
        <v>637.10759999999993</v>
      </c>
      <c r="S23" s="33">
        <f t="shared" si="68"/>
        <v>637.10759999999993</v>
      </c>
      <c r="T23" s="33">
        <f t="shared" si="68"/>
        <v>1048.3775874063201</v>
      </c>
      <c r="U23" s="33">
        <f t="shared" si="68"/>
        <v>958.47046318799994</v>
      </c>
      <c r="V23" s="33">
        <f t="shared" si="68"/>
        <v>3.42</v>
      </c>
      <c r="W23" s="33">
        <f t="shared" si="68"/>
        <v>852.53239999999983</v>
      </c>
      <c r="X23" s="33">
        <f t="shared" si="68"/>
        <v>766.73362399999996</v>
      </c>
      <c r="Y23" s="33">
        <f t="shared" si="68"/>
        <v>166.148</v>
      </c>
      <c r="Z23" s="33">
        <f t="shared" si="68"/>
        <v>0</v>
      </c>
      <c r="AA23" s="33">
        <f t="shared" si="68"/>
        <v>0</v>
      </c>
      <c r="AB23" s="33">
        <f t="shared" si="68"/>
        <v>166.148</v>
      </c>
      <c r="AC23" s="33">
        <f t="shared" si="68"/>
        <v>0</v>
      </c>
      <c r="AD23" s="33">
        <f t="shared" si="68"/>
        <v>166.148</v>
      </c>
      <c r="AE23" s="33">
        <f t="shared" si="68"/>
        <v>0</v>
      </c>
      <c r="AF23" s="33">
        <f t="shared" si="68"/>
        <v>0</v>
      </c>
      <c r="AG23" s="33">
        <f t="shared" si="68"/>
        <v>166.148</v>
      </c>
      <c r="AH23" s="33">
        <f t="shared" si="68"/>
        <v>0</v>
      </c>
      <c r="AI23" s="33">
        <f t="shared" si="68"/>
        <v>114.40939999999998</v>
      </c>
      <c r="AJ23" s="33">
        <f t="shared" si="68"/>
        <v>0</v>
      </c>
      <c r="AK23" s="33">
        <f t="shared" si="68"/>
        <v>0</v>
      </c>
      <c r="AL23" s="33">
        <f t="shared" si="68"/>
        <v>114.88099999999997</v>
      </c>
      <c r="AM23" s="33">
        <f t="shared" si="68"/>
        <v>0</v>
      </c>
      <c r="AN23" s="33">
        <f t="shared" si="68"/>
        <v>153.807839188</v>
      </c>
      <c r="AO23" s="33">
        <f t="shared" si="68"/>
        <v>0</v>
      </c>
      <c r="AP23" s="33">
        <f t="shared" si="68"/>
        <v>0</v>
      </c>
      <c r="AQ23" s="33">
        <f t="shared" si="68"/>
        <v>153.807839188</v>
      </c>
      <c r="AR23" s="33">
        <f t="shared" si="68"/>
        <v>0</v>
      </c>
      <c r="AS23" s="33">
        <f t="shared" si="68"/>
        <v>116.10899999999998</v>
      </c>
      <c r="AT23" s="33">
        <f t="shared" si="68"/>
        <v>0</v>
      </c>
      <c r="AU23" s="33">
        <f t="shared" si="68"/>
        <v>0</v>
      </c>
      <c r="AV23" s="33">
        <f t="shared" si="68"/>
        <v>116.10899999999998</v>
      </c>
      <c r="AW23" s="33">
        <f t="shared" si="68"/>
        <v>0</v>
      </c>
      <c r="AX23" s="33">
        <f t="shared" si="68"/>
        <v>159.89159999999998</v>
      </c>
      <c r="AY23" s="33">
        <f t="shared" si="68"/>
        <v>0</v>
      </c>
      <c r="AZ23" s="33">
        <f t="shared" si="68"/>
        <v>0</v>
      </c>
      <c r="BA23" s="33">
        <f t="shared" si="68"/>
        <v>159.89159999999998</v>
      </c>
      <c r="BB23" s="33">
        <f t="shared" si="68"/>
        <v>0</v>
      </c>
      <c r="BC23" s="33">
        <f t="shared" si="68"/>
        <v>197.13959999999997</v>
      </c>
      <c r="BD23" s="33">
        <f t="shared" si="68"/>
        <v>0</v>
      </c>
      <c r="BE23" s="33">
        <f t="shared" si="68"/>
        <v>0</v>
      </c>
      <c r="BF23" s="33">
        <f t="shared" si="68"/>
        <v>197.13959999999997</v>
      </c>
      <c r="BG23" s="33">
        <f t="shared" si="68"/>
        <v>0</v>
      </c>
      <c r="BH23" s="33">
        <f t="shared" si="68"/>
        <v>207.56922399999996</v>
      </c>
      <c r="BI23" s="33">
        <f t="shared" si="68"/>
        <v>0</v>
      </c>
      <c r="BJ23" s="33">
        <f t="shared" si="68"/>
        <v>0</v>
      </c>
      <c r="BK23" s="33">
        <f t="shared" si="68"/>
        <v>183.35322399999995</v>
      </c>
      <c r="BL23" s="33">
        <f t="shared" si="68"/>
        <v>24.215999999999998</v>
      </c>
      <c r="BM23" s="33">
        <f t="shared" si="68"/>
        <v>169.34399999999999</v>
      </c>
      <c r="BN23" s="33">
        <f t="shared" si="68"/>
        <v>0</v>
      </c>
      <c r="BO23" s="33">
        <f t="shared" si="68"/>
        <v>0</v>
      </c>
      <c r="BP23" s="33">
        <f t="shared" si="68"/>
        <v>169.34399999999999</v>
      </c>
      <c r="BQ23" s="33">
        <f t="shared" ref="BQ23:CP23" si="69">BQ16</f>
        <v>0</v>
      </c>
      <c r="BR23" s="33">
        <f t="shared" si="69"/>
        <v>229.36679999999996</v>
      </c>
      <c r="BS23" s="33">
        <f t="shared" si="69"/>
        <v>0</v>
      </c>
      <c r="BT23" s="33">
        <f t="shared" si="69"/>
        <v>0</v>
      </c>
      <c r="BU23" s="33">
        <f t="shared" si="69"/>
        <v>205.15079999999995</v>
      </c>
      <c r="BV23" s="33">
        <f t="shared" si="69"/>
        <v>24.215999999999998</v>
      </c>
      <c r="BW23" s="33">
        <f t="shared" si="69"/>
        <v>174.84</v>
      </c>
      <c r="BX23" s="33">
        <f t="shared" si="69"/>
        <v>0</v>
      </c>
      <c r="BY23" s="33">
        <f t="shared" si="69"/>
        <v>0</v>
      </c>
      <c r="BZ23" s="33">
        <f>BZ16</f>
        <v>174.84</v>
      </c>
      <c r="CA23" s="33">
        <f t="shared" si="69"/>
        <v>0</v>
      </c>
      <c r="CB23" s="33">
        <f t="shared" si="69"/>
        <v>228.49799999999999</v>
      </c>
      <c r="CC23" s="33">
        <f t="shared" si="69"/>
        <v>0</v>
      </c>
      <c r="CD23" s="33">
        <f t="shared" si="69"/>
        <v>0</v>
      </c>
      <c r="CE23" s="33">
        <f t="shared" si="69"/>
        <v>204.28199999999998</v>
      </c>
      <c r="CF23" s="33">
        <f t="shared" si="69"/>
        <v>24.215999999999998</v>
      </c>
      <c r="CG23" s="33">
        <f t="shared" si="69"/>
        <v>772.31359999999995</v>
      </c>
      <c r="CH23" s="33">
        <f t="shared" si="69"/>
        <v>0</v>
      </c>
      <c r="CI23" s="33">
        <f t="shared" si="69"/>
        <v>0</v>
      </c>
      <c r="CJ23" s="33">
        <f t="shared" si="69"/>
        <v>772.31359999999995</v>
      </c>
      <c r="CK23" s="33">
        <f t="shared" si="69"/>
        <v>0</v>
      </c>
      <c r="CL23" s="33">
        <f t="shared" si="69"/>
        <v>979.13346318799984</v>
      </c>
      <c r="CM23" s="33">
        <f t="shared" si="69"/>
        <v>0</v>
      </c>
      <c r="CN23" s="33">
        <f t="shared" si="69"/>
        <v>0</v>
      </c>
      <c r="CO23" s="33">
        <f t="shared" si="69"/>
        <v>906.48546318799981</v>
      </c>
      <c r="CP23" s="33">
        <f t="shared" si="69"/>
        <v>72.647999999999996</v>
      </c>
      <c r="CQ23" s="20"/>
    </row>
    <row r="24" spans="1:95" ht="31.5" x14ac:dyDescent="0.25">
      <c r="A24" s="22" t="s">
        <v>93</v>
      </c>
      <c r="B24" s="23" t="s">
        <v>94</v>
      </c>
      <c r="C24" s="24" t="s">
        <v>78</v>
      </c>
      <c r="D24" s="33">
        <v>0</v>
      </c>
      <c r="E24" s="33">
        <v>0</v>
      </c>
      <c r="F24" s="33">
        <v>0</v>
      </c>
      <c r="G24" s="33">
        <v>0</v>
      </c>
      <c r="H24" s="33">
        <f t="shared" ref="H24:AM24" si="70">SUM(H25,H41,H44,H52,)</f>
        <v>20.167319587628864</v>
      </c>
      <c r="I24" s="33">
        <f t="shared" si="70"/>
        <v>117.3738</v>
      </c>
      <c r="J24" s="33">
        <f t="shared" si="70"/>
        <v>0</v>
      </c>
      <c r="K24" s="33">
        <f t="shared" si="70"/>
        <v>26.043412918900344</v>
      </c>
      <c r="L24" s="33">
        <f t="shared" si="70"/>
        <v>151.57266318800001</v>
      </c>
      <c r="M24" s="33">
        <f t="shared" si="70"/>
        <v>0</v>
      </c>
      <c r="N24" s="33">
        <f t="shared" si="70"/>
        <v>0</v>
      </c>
      <c r="O24" s="33">
        <f t="shared" si="70"/>
        <v>0</v>
      </c>
      <c r="P24" s="33">
        <f t="shared" si="70"/>
        <v>0</v>
      </c>
      <c r="Q24" s="33">
        <f t="shared" si="70"/>
        <v>0</v>
      </c>
      <c r="R24" s="33">
        <f t="shared" si="70"/>
        <v>0</v>
      </c>
      <c r="S24" s="33">
        <f t="shared" si="70"/>
        <v>0</v>
      </c>
      <c r="T24" s="33">
        <f t="shared" si="70"/>
        <v>117.3738</v>
      </c>
      <c r="U24" s="33">
        <f t="shared" si="70"/>
        <v>155.21066318800001</v>
      </c>
      <c r="V24" s="33">
        <f t="shared" si="70"/>
        <v>3.42</v>
      </c>
      <c r="W24" s="33">
        <f t="shared" si="70"/>
        <v>68.346000000000004</v>
      </c>
      <c r="X24" s="33">
        <f t="shared" si="70"/>
        <v>69.948624000000009</v>
      </c>
      <c r="Y24" s="33">
        <f t="shared" si="70"/>
        <v>41.857999999999997</v>
      </c>
      <c r="Z24" s="33">
        <f t="shared" si="70"/>
        <v>0</v>
      </c>
      <c r="AA24" s="33">
        <f t="shared" si="70"/>
        <v>0</v>
      </c>
      <c r="AB24" s="33">
        <f t="shared" si="70"/>
        <v>41.857999999999997</v>
      </c>
      <c r="AC24" s="33">
        <f t="shared" si="70"/>
        <v>0</v>
      </c>
      <c r="AD24" s="33">
        <f t="shared" si="70"/>
        <v>41.857999999999997</v>
      </c>
      <c r="AE24" s="33">
        <f t="shared" si="70"/>
        <v>0</v>
      </c>
      <c r="AF24" s="33">
        <f t="shared" si="70"/>
        <v>0</v>
      </c>
      <c r="AG24" s="33">
        <f t="shared" si="70"/>
        <v>41.857999999999997</v>
      </c>
      <c r="AH24" s="33">
        <f t="shared" si="70"/>
        <v>0</v>
      </c>
      <c r="AI24" s="33">
        <f t="shared" si="70"/>
        <v>7.0128000000000004</v>
      </c>
      <c r="AJ24" s="33">
        <f t="shared" si="70"/>
        <v>0</v>
      </c>
      <c r="AK24" s="33">
        <f t="shared" si="70"/>
        <v>0</v>
      </c>
      <c r="AL24" s="33">
        <f t="shared" si="70"/>
        <v>7.0128000000000004</v>
      </c>
      <c r="AM24" s="33">
        <f t="shared" si="70"/>
        <v>0</v>
      </c>
      <c r="AN24" s="33">
        <f t="shared" ref="AN24:BS24" si="71">SUM(AN25,AN41,AN44,AN52,)</f>
        <v>46.667039187999997</v>
      </c>
      <c r="AO24" s="33">
        <f t="shared" si="71"/>
        <v>0</v>
      </c>
      <c r="AP24" s="33">
        <f t="shared" si="71"/>
        <v>0</v>
      </c>
      <c r="AQ24" s="33">
        <f t="shared" si="71"/>
        <v>46.667039187999997</v>
      </c>
      <c r="AR24" s="33">
        <f t="shared" si="71"/>
        <v>0</v>
      </c>
      <c r="AS24" s="33">
        <f t="shared" si="71"/>
        <v>7.8170000000000002</v>
      </c>
      <c r="AT24" s="33">
        <f t="shared" si="71"/>
        <v>0</v>
      </c>
      <c r="AU24" s="33">
        <f t="shared" si="71"/>
        <v>0</v>
      </c>
      <c r="AV24" s="33">
        <f t="shared" si="71"/>
        <v>7.8170000000000002</v>
      </c>
      <c r="AW24" s="33">
        <f t="shared" si="71"/>
        <v>0</v>
      </c>
      <c r="AX24" s="33">
        <f t="shared" si="71"/>
        <v>51.387</v>
      </c>
      <c r="AY24" s="33">
        <f t="shared" si="71"/>
        <v>0</v>
      </c>
      <c r="AZ24" s="33">
        <f t="shared" si="71"/>
        <v>0</v>
      </c>
      <c r="BA24" s="33">
        <f t="shared" si="71"/>
        <v>51.387</v>
      </c>
      <c r="BB24" s="33">
        <f t="shared" si="71"/>
        <v>0</v>
      </c>
      <c r="BC24" s="33">
        <f t="shared" si="71"/>
        <v>48.087600000000002</v>
      </c>
      <c r="BD24" s="33">
        <f t="shared" si="71"/>
        <v>0</v>
      </c>
      <c r="BE24" s="33">
        <f t="shared" si="71"/>
        <v>0</v>
      </c>
      <c r="BF24" s="33">
        <f t="shared" si="71"/>
        <v>48.087600000000002</v>
      </c>
      <c r="BG24" s="33">
        <f t="shared" si="71"/>
        <v>0</v>
      </c>
      <c r="BH24" s="33">
        <f t="shared" si="71"/>
        <v>6.1872240000000005</v>
      </c>
      <c r="BI24" s="33">
        <f t="shared" si="71"/>
        <v>0</v>
      </c>
      <c r="BJ24" s="33">
        <f t="shared" si="71"/>
        <v>0</v>
      </c>
      <c r="BK24" s="33">
        <f t="shared" si="71"/>
        <v>6.1872240000000005</v>
      </c>
      <c r="BL24" s="33">
        <f t="shared" si="71"/>
        <v>0</v>
      </c>
      <c r="BM24" s="33">
        <f t="shared" si="71"/>
        <v>7.8179999999999996</v>
      </c>
      <c r="BN24" s="33">
        <f t="shared" si="71"/>
        <v>0</v>
      </c>
      <c r="BO24" s="33">
        <f t="shared" si="71"/>
        <v>0</v>
      </c>
      <c r="BP24" s="33">
        <f>SUM(BP25,BP41,BP44,BP52,)</f>
        <v>7.8179999999999996</v>
      </c>
      <c r="BQ24" s="33">
        <f t="shared" si="71"/>
        <v>0</v>
      </c>
      <c r="BR24" s="33">
        <f t="shared" si="71"/>
        <v>6.1872000000000007</v>
      </c>
      <c r="BS24" s="33">
        <f t="shared" si="71"/>
        <v>0</v>
      </c>
      <c r="BT24" s="33">
        <f t="shared" ref="BT24:CF24" si="72">SUM(BT25,BT41,BT44,BT52,)</f>
        <v>0</v>
      </c>
      <c r="BU24" s="33">
        <f t="shared" si="72"/>
        <v>6.1872000000000007</v>
      </c>
      <c r="BV24" s="33">
        <f t="shared" si="72"/>
        <v>0</v>
      </c>
      <c r="BW24" s="33">
        <f t="shared" si="72"/>
        <v>7.8179999999999996</v>
      </c>
      <c r="BX24" s="33">
        <f t="shared" si="72"/>
        <v>0</v>
      </c>
      <c r="BY24" s="33">
        <f t="shared" si="72"/>
        <v>0</v>
      </c>
      <c r="BZ24" s="33">
        <f t="shared" si="72"/>
        <v>7.8179999999999996</v>
      </c>
      <c r="CA24" s="33">
        <f t="shared" si="72"/>
        <v>0</v>
      </c>
      <c r="CB24" s="33">
        <f t="shared" si="72"/>
        <v>6.1872000000000007</v>
      </c>
      <c r="CC24" s="33">
        <f t="shared" si="72"/>
        <v>0</v>
      </c>
      <c r="CD24" s="33">
        <f t="shared" si="72"/>
        <v>0</v>
      </c>
      <c r="CE24" s="33">
        <f t="shared" si="72"/>
        <v>6.1872000000000007</v>
      </c>
      <c r="CF24" s="33">
        <f t="shared" si="72"/>
        <v>0</v>
      </c>
      <c r="CG24" s="33">
        <f t="shared" si="55"/>
        <v>78.553399999999996</v>
      </c>
      <c r="CH24" s="33">
        <v>0</v>
      </c>
      <c r="CI24" s="33">
        <v>0</v>
      </c>
      <c r="CJ24" s="33">
        <f t="shared" si="56"/>
        <v>78.553399999999996</v>
      </c>
      <c r="CK24" s="33">
        <f t="shared" si="57"/>
        <v>0</v>
      </c>
      <c r="CL24" s="33">
        <f t="shared" si="58"/>
        <v>116.615663188</v>
      </c>
      <c r="CM24" s="33">
        <v>0</v>
      </c>
      <c r="CN24" s="33">
        <v>0</v>
      </c>
      <c r="CO24" s="33">
        <f t="shared" si="59"/>
        <v>116.615663188</v>
      </c>
      <c r="CP24" s="33">
        <f t="shared" si="60"/>
        <v>0</v>
      </c>
      <c r="CQ24" s="20"/>
    </row>
    <row r="25" spans="1:95" ht="47.25" x14ac:dyDescent="0.25">
      <c r="A25" s="22" t="s">
        <v>95</v>
      </c>
      <c r="B25" s="23" t="s">
        <v>96</v>
      </c>
      <c r="C25" s="24" t="s">
        <v>78</v>
      </c>
      <c r="D25" s="33">
        <v>0</v>
      </c>
      <c r="E25" s="33">
        <v>0</v>
      </c>
      <c r="F25" s="33">
        <v>0</v>
      </c>
      <c r="G25" s="33">
        <v>0</v>
      </c>
      <c r="H25" s="33">
        <f>SUM(H26,H33,H40,)</f>
        <v>20.167319587628864</v>
      </c>
      <c r="I25" s="33">
        <f t="shared" ref="I25:X25" si="73">SUM(I26,I33,I40,)</f>
        <v>117.3738</v>
      </c>
      <c r="J25" s="33">
        <f t="shared" si="73"/>
        <v>0</v>
      </c>
      <c r="K25" s="33">
        <f t="shared" si="73"/>
        <v>26.043412918900344</v>
      </c>
      <c r="L25" s="33">
        <f t="shared" si="73"/>
        <v>151.57266318800001</v>
      </c>
      <c r="M25" s="33">
        <f t="shared" si="73"/>
        <v>0</v>
      </c>
      <c r="N25" s="33">
        <f t="shared" si="73"/>
        <v>0</v>
      </c>
      <c r="O25" s="33">
        <f t="shared" si="73"/>
        <v>0</v>
      </c>
      <c r="P25" s="33">
        <f t="shared" si="73"/>
        <v>0</v>
      </c>
      <c r="Q25" s="33">
        <f t="shared" si="73"/>
        <v>0</v>
      </c>
      <c r="R25" s="33">
        <f t="shared" si="73"/>
        <v>0</v>
      </c>
      <c r="S25" s="33">
        <f t="shared" si="73"/>
        <v>0</v>
      </c>
      <c r="T25" s="33">
        <f t="shared" si="73"/>
        <v>117.3738</v>
      </c>
      <c r="U25" s="33">
        <f t="shared" si="73"/>
        <v>155.21066318800001</v>
      </c>
      <c r="V25" s="33">
        <f t="shared" si="73"/>
        <v>3.42</v>
      </c>
      <c r="W25" s="33">
        <f t="shared" si="73"/>
        <v>68.346000000000004</v>
      </c>
      <c r="X25" s="33">
        <f t="shared" si="73"/>
        <v>69.948624000000009</v>
      </c>
      <c r="Y25" s="33">
        <f t="shared" ref="Y25" si="74">SUM(Y26,Y33,Y40,)</f>
        <v>41.857999999999997</v>
      </c>
      <c r="Z25" s="33">
        <f t="shared" ref="Z25" si="75">SUM(Z26,Z33,Z40,)</f>
        <v>0</v>
      </c>
      <c r="AA25" s="33">
        <f t="shared" ref="AA25" si="76">SUM(AA26,AA33,AA40,)</f>
        <v>0</v>
      </c>
      <c r="AB25" s="33">
        <f t="shared" ref="AB25" si="77">SUM(AB26,AB33,AB40,)</f>
        <v>41.857999999999997</v>
      </c>
      <c r="AC25" s="33">
        <f t="shared" ref="AC25" si="78">SUM(AC26,AC33,AC40,)</f>
        <v>0</v>
      </c>
      <c r="AD25" s="33">
        <f t="shared" ref="AD25" si="79">SUM(AD26,AD33,AD40,)</f>
        <v>41.857999999999997</v>
      </c>
      <c r="AE25" s="33">
        <f t="shared" ref="AE25" si="80">SUM(AE26,AE33,AE40,)</f>
        <v>0</v>
      </c>
      <c r="AF25" s="33">
        <f t="shared" ref="AF25" si="81">SUM(AF26,AF33,AF40,)</f>
        <v>0</v>
      </c>
      <c r="AG25" s="33">
        <f t="shared" ref="AG25" si="82">SUM(AG26,AG33,AG40,)</f>
        <v>41.857999999999997</v>
      </c>
      <c r="AH25" s="33">
        <f t="shared" ref="AH25" si="83">SUM(AH26,AH33,AH40,)</f>
        <v>0</v>
      </c>
      <c r="AI25" s="33">
        <f t="shared" ref="AI25" si="84">SUM(AI26,AI33,AI40,)</f>
        <v>7.0128000000000004</v>
      </c>
      <c r="AJ25" s="33">
        <f t="shared" ref="AJ25" si="85">SUM(AJ26,AJ33,AJ40,)</f>
        <v>0</v>
      </c>
      <c r="AK25" s="33">
        <f t="shared" ref="AK25" si="86">SUM(AK26,AK33,AK40,)</f>
        <v>0</v>
      </c>
      <c r="AL25" s="33">
        <f t="shared" ref="AL25" si="87">SUM(AL26,AL33,AL40,)</f>
        <v>7.0128000000000004</v>
      </c>
      <c r="AM25" s="33">
        <f t="shared" ref="AM25" si="88">SUM(AM26,AM33,AM40,)</f>
        <v>0</v>
      </c>
      <c r="AN25" s="33">
        <f t="shared" ref="AN25" si="89">SUM(AN26,AN33,AN40,)</f>
        <v>46.667039187999997</v>
      </c>
      <c r="AO25" s="33">
        <f t="shared" ref="AO25" si="90">SUM(AO26,AO33,AO40,)</f>
        <v>0</v>
      </c>
      <c r="AP25" s="33">
        <f t="shared" ref="AP25" si="91">SUM(AP26,AP33,AP40,)</f>
        <v>0</v>
      </c>
      <c r="AQ25" s="33">
        <f t="shared" ref="AQ25" si="92">SUM(AQ26,AQ33,AQ40,)</f>
        <v>46.667039187999997</v>
      </c>
      <c r="AR25" s="33">
        <f t="shared" ref="AR25" si="93">SUM(AR26,AR33,AR40,)</f>
        <v>0</v>
      </c>
      <c r="AS25" s="33">
        <f t="shared" ref="AS25" si="94">SUM(AS26,AS33,AS40,)</f>
        <v>7.8170000000000002</v>
      </c>
      <c r="AT25" s="33">
        <f t="shared" ref="AT25" si="95">SUM(AT26,AT33,AT40,)</f>
        <v>0</v>
      </c>
      <c r="AU25" s="33">
        <f t="shared" ref="AU25" si="96">SUM(AU26,AU33,AU40,)</f>
        <v>0</v>
      </c>
      <c r="AV25" s="33">
        <f t="shared" ref="AV25" si="97">SUM(AV26,AV33,AV40,)</f>
        <v>7.8170000000000002</v>
      </c>
      <c r="AW25" s="33">
        <f t="shared" ref="AW25" si="98">SUM(AW26,AW33,AW40,)</f>
        <v>0</v>
      </c>
      <c r="AX25" s="33">
        <f t="shared" ref="AX25" si="99">SUM(AX26,AX33,AX40,)</f>
        <v>51.387</v>
      </c>
      <c r="AY25" s="33">
        <f t="shared" ref="AY25" si="100">SUM(AY26,AY33,AY40,)</f>
        <v>0</v>
      </c>
      <c r="AZ25" s="33">
        <f t="shared" ref="AZ25" si="101">SUM(AZ26,AZ33,AZ40,)</f>
        <v>0</v>
      </c>
      <c r="BA25" s="33">
        <f t="shared" ref="BA25" si="102">SUM(BA26,BA33,BA40,)</f>
        <v>51.387</v>
      </c>
      <c r="BB25" s="33">
        <f t="shared" ref="BB25" si="103">SUM(BB26,BB33,BB40,)</f>
        <v>0</v>
      </c>
      <c r="BC25" s="33">
        <f t="shared" ref="BC25" si="104">SUM(BC26,BC33,BC40,)</f>
        <v>48.087600000000002</v>
      </c>
      <c r="BD25" s="33">
        <f t="shared" ref="BD25" si="105">SUM(BD26,BD33,BD40,)</f>
        <v>0</v>
      </c>
      <c r="BE25" s="33">
        <f t="shared" ref="BE25" si="106">SUM(BE26,BE33,BE40,)</f>
        <v>0</v>
      </c>
      <c r="BF25" s="33">
        <f t="shared" ref="BF25" si="107">SUM(BF26,BF33,BF40,)</f>
        <v>48.087600000000002</v>
      </c>
      <c r="BG25" s="33">
        <f t="shared" ref="BG25" si="108">SUM(BG26,BG33,BG40,)</f>
        <v>0</v>
      </c>
      <c r="BH25" s="33">
        <f t="shared" ref="BH25" si="109">SUM(BH26,BH33,BH40,)</f>
        <v>6.1872240000000005</v>
      </c>
      <c r="BI25" s="33">
        <f t="shared" ref="BI25" si="110">SUM(BI26,BI33,BI40,)</f>
        <v>0</v>
      </c>
      <c r="BJ25" s="33">
        <f t="shared" ref="BJ25" si="111">SUM(BJ26,BJ33,BJ40,)</f>
        <v>0</v>
      </c>
      <c r="BK25" s="33">
        <f t="shared" ref="BK25" si="112">SUM(BK26,BK33,BK40,)</f>
        <v>6.1872240000000005</v>
      </c>
      <c r="BL25" s="33">
        <f t="shared" ref="BL25" si="113">SUM(BL26,BL33,BL40,)</f>
        <v>0</v>
      </c>
      <c r="BM25" s="33">
        <f>SUM(BM26,BM33)</f>
        <v>7.8179999999999996</v>
      </c>
      <c r="BN25" s="33">
        <f t="shared" ref="BN25" si="114">SUM(BN26,BN33,BN40,)</f>
        <v>0</v>
      </c>
      <c r="BO25" s="33">
        <f t="shared" ref="BO25" si="115">SUM(BO26,BO33,BO40,)</f>
        <v>0</v>
      </c>
      <c r="BP25" s="33">
        <f>SUM(BP26,BP33)</f>
        <v>7.8179999999999996</v>
      </c>
      <c r="BQ25" s="33">
        <f t="shared" ref="BQ25" si="116">SUM(BQ26,BQ33,BQ40,)</f>
        <v>0</v>
      </c>
      <c r="BR25" s="33">
        <f t="shared" ref="BR25" si="117">SUM(BR26,BR33,BR40,)</f>
        <v>6.1872000000000007</v>
      </c>
      <c r="BS25" s="33">
        <f t="shared" ref="BS25" si="118">SUM(BS26,BS33,BS40,)</f>
        <v>0</v>
      </c>
      <c r="BT25" s="33">
        <f t="shared" ref="BT25" si="119">SUM(BT26,BT33,BT40,)</f>
        <v>0</v>
      </c>
      <c r="BU25" s="33">
        <f t="shared" ref="BU25" si="120">SUM(BU26,BU33,BU40,)</f>
        <v>6.1872000000000007</v>
      </c>
      <c r="BV25" s="33">
        <f t="shared" ref="BV25" si="121">SUM(BV26,BV33,BV40,)</f>
        <v>0</v>
      </c>
      <c r="BW25" s="33">
        <f>SUM(BW26,BW33)</f>
        <v>7.8179999999999996</v>
      </c>
      <c r="BX25" s="33">
        <f t="shared" ref="BX25" si="122">SUM(BX26,BX33,BX40,)</f>
        <v>0</v>
      </c>
      <c r="BY25" s="33">
        <f t="shared" ref="BY25" si="123">SUM(BY26,BY33,BY40,)</f>
        <v>0</v>
      </c>
      <c r="BZ25" s="33">
        <f>SUM(BZ26,BZ33)</f>
        <v>7.8179999999999996</v>
      </c>
      <c r="CA25" s="33">
        <f t="shared" ref="CA25" si="124">SUM(CA26,CA33,CA40,)</f>
        <v>0</v>
      </c>
      <c r="CB25" s="33">
        <f t="shared" ref="CB25" si="125">SUM(CB26,CB33,CB40,)</f>
        <v>6.1872000000000007</v>
      </c>
      <c r="CC25" s="33">
        <f t="shared" ref="CC25" si="126">SUM(CC26,CC33,CC40,)</f>
        <v>0</v>
      </c>
      <c r="CD25" s="33">
        <f t="shared" ref="CD25" si="127">SUM(CD26,CD33,CD40,)</f>
        <v>0</v>
      </c>
      <c r="CE25" s="33">
        <f t="shared" ref="CE25" si="128">SUM(CE26,CE33,CE40,)</f>
        <v>6.1872000000000007</v>
      </c>
      <c r="CF25" s="33">
        <f t="shared" ref="CF25" si="129">SUM(CF26,CF33,CF40,)</f>
        <v>0</v>
      </c>
      <c r="CG25" s="33">
        <f t="shared" si="55"/>
        <v>78.553399999999996</v>
      </c>
      <c r="CH25" s="33">
        <v>0</v>
      </c>
      <c r="CI25" s="33">
        <v>0</v>
      </c>
      <c r="CJ25" s="33">
        <f t="shared" si="56"/>
        <v>78.553399999999996</v>
      </c>
      <c r="CK25" s="33">
        <f t="shared" si="57"/>
        <v>0</v>
      </c>
      <c r="CL25" s="33">
        <f t="shared" si="58"/>
        <v>116.615663188</v>
      </c>
      <c r="CM25" s="33">
        <v>0</v>
      </c>
      <c r="CN25" s="33">
        <v>0</v>
      </c>
      <c r="CO25" s="33">
        <f t="shared" si="59"/>
        <v>116.615663188</v>
      </c>
      <c r="CP25" s="33">
        <f t="shared" si="60"/>
        <v>0</v>
      </c>
      <c r="CQ25" s="20"/>
    </row>
    <row r="26" spans="1:95" ht="63" x14ac:dyDescent="0.25">
      <c r="A26" s="22" t="s">
        <v>97</v>
      </c>
      <c r="B26" s="23" t="s">
        <v>98</v>
      </c>
      <c r="C26" s="24" t="s">
        <v>78</v>
      </c>
      <c r="D26" s="33">
        <v>0</v>
      </c>
      <c r="E26" s="33">
        <v>0</v>
      </c>
      <c r="F26" s="33">
        <v>0</v>
      </c>
      <c r="G26" s="33">
        <v>0</v>
      </c>
      <c r="H26" s="33">
        <f>SUM(H27:H32)</f>
        <v>16.939690721649484</v>
      </c>
      <c r="I26" s="33">
        <f t="shared" ref="I26:X26" si="130">SUM(I27:I32)</f>
        <v>98.588999999999999</v>
      </c>
      <c r="J26" s="33">
        <v>0</v>
      </c>
      <c r="K26" s="33">
        <f t="shared" si="130"/>
        <v>21.755916011683848</v>
      </c>
      <c r="L26" s="33">
        <f t="shared" si="130"/>
        <v>126.61943118800001</v>
      </c>
      <c r="M26" s="33">
        <v>0</v>
      </c>
      <c r="N26" s="33">
        <f t="shared" si="130"/>
        <v>0</v>
      </c>
      <c r="O26" s="33">
        <f t="shared" si="130"/>
        <v>0</v>
      </c>
      <c r="P26" s="33">
        <f t="shared" si="130"/>
        <v>0</v>
      </c>
      <c r="Q26" s="33">
        <f t="shared" si="130"/>
        <v>0</v>
      </c>
      <c r="R26" s="33">
        <f t="shared" si="130"/>
        <v>0</v>
      </c>
      <c r="S26" s="33">
        <f t="shared" si="130"/>
        <v>0</v>
      </c>
      <c r="T26" s="33">
        <f t="shared" si="130"/>
        <v>98.588999999999999</v>
      </c>
      <c r="U26" s="33">
        <f t="shared" si="130"/>
        <v>126.61943118800001</v>
      </c>
      <c r="V26" s="33">
        <f t="shared" si="130"/>
        <v>0</v>
      </c>
      <c r="W26" s="33">
        <f t="shared" si="130"/>
        <v>52.981200000000001</v>
      </c>
      <c r="X26" s="33">
        <f t="shared" si="130"/>
        <v>44.99539200000001</v>
      </c>
      <c r="Y26" s="33">
        <f t="shared" ref="Y26" si="131">SUM(Y27:Y32)</f>
        <v>38.594999999999999</v>
      </c>
      <c r="Z26" s="33">
        <f t="shared" ref="Z26" si="132">SUM(Z27:Z32)</f>
        <v>0</v>
      </c>
      <c r="AA26" s="33">
        <f t="shared" ref="AA26" si="133">SUM(AA27:AA32)</f>
        <v>0</v>
      </c>
      <c r="AB26" s="33">
        <f t="shared" ref="AB26" si="134">SUM(AB27:AB32)</f>
        <v>38.594999999999999</v>
      </c>
      <c r="AC26" s="33">
        <f t="shared" ref="AC26" si="135">SUM(AC27:AC32)</f>
        <v>0</v>
      </c>
      <c r="AD26" s="33">
        <f t="shared" ref="AD26" si="136">SUM(AD27:AD32)</f>
        <v>38.594999999999999</v>
      </c>
      <c r="AE26" s="33">
        <f t="shared" ref="AE26" si="137">SUM(AE27:AE32)</f>
        <v>0</v>
      </c>
      <c r="AF26" s="33">
        <f t="shared" ref="AF26" si="138">SUM(AF27:AF32)</f>
        <v>0</v>
      </c>
      <c r="AG26" s="33">
        <f t="shared" ref="AG26" si="139">SUM(AG27:AG32)</f>
        <v>38.594999999999999</v>
      </c>
      <c r="AH26" s="33">
        <f t="shared" ref="AH26" si="140">SUM(AH27:AH32)</f>
        <v>0</v>
      </c>
      <c r="AI26" s="33">
        <f t="shared" ref="AI26" si="141">SUM(AI27:AI32)</f>
        <v>7.0128000000000004</v>
      </c>
      <c r="AJ26" s="33">
        <f t="shared" ref="AJ26" si="142">SUM(AJ27:AJ32)</f>
        <v>0</v>
      </c>
      <c r="AK26" s="33">
        <f t="shared" ref="AK26" si="143">SUM(AK27:AK32)</f>
        <v>0</v>
      </c>
      <c r="AL26" s="33">
        <f t="shared" ref="AL26" si="144">SUM(AL27:AL32)</f>
        <v>7.0128000000000004</v>
      </c>
      <c r="AM26" s="33">
        <f t="shared" ref="AM26" si="145">SUM(AM27:AM32)</f>
        <v>0</v>
      </c>
      <c r="AN26" s="33">
        <f t="shared" ref="AN26" si="146">SUM(AN27:AN32)</f>
        <v>43.029039187999999</v>
      </c>
      <c r="AO26" s="33">
        <f t="shared" ref="AO26" si="147">SUM(AO27:AO32)</f>
        <v>0</v>
      </c>
      <c r="AP26" s="33">
        <f t="shared" ref="AP26" si="148">SUM(AP27:AP32)</f>
        <v>0</v>
      </c>
      <c r="AQ26" s="33">
        <f t="shared" ref="AQ26" si="149">SUM(AQ27:AQ32)</f>
        <v>43.029039187999999</v>
      </c>
      <c r="AR26" s="33">
        <f t="shared" ref="AR26" si="150">SUM(AR27:AR32)</f>
        <v>0</v>
      </c>
      <c r="AS26" s="33">
        <f t="shared" ref="AS26" si="151">SUM(AS27:AS32)</f>
        <v>2.88</v>
      </c>
      <c r="AT26" s="33">
        <f t="shared" ref="AT26" si="152">SUM(AT27:AT32)</f>
        <v>0</v>
      </c>
      <c r="AU26" s="33">
        <f t="shared" ref="AU26" si="153">SUM(AU27:AU32)</f>
        <v>0</v>
      </c>
      <c r="AV26" s="33">
        <f t="shared" ref="AV26" si="154">SUM(AV27:AV32)</f>
        <v>2.88</v>
      </c>
      <c r="AW26" s="33">
        <f t="shared" ref="AW26" si="155">SUM(AW27:AW32)</f>
        <v>0</v>
      </c>
      <c r="AX26" s="33">
        <f t="shared" ref="AX26" si="156">SUM(AX27:AX32)</f>
        <v>36.146999999999998</v>
      </c>
      <c r="AY26" s="33">
        <f t="shared" ref="AY26" si="157">SUM(AY27:AY32)</f>
        <v>0</v>
      </c>
      <c r="AZ26" s="33">
        <f t="shared" ref="AZ26" si="158">SUM(AZ27:AZ32)</f>
        <v>0</v>
      </c>
      <c r="BA26" s="33">
        <f t="shared" ref="BA26" si="159">SUM(BA27:BA32)</f>
        <v>36.146999999999998</v>
      </c>
      <c r="BB26" s="33">
        <f t="shared" ref="BB26" si="160">SUM(BB27:BB32)</f>
        <v>0</v>
      </c>
      <c r="BC26" s="33">
        <f t="shared" ref="BC26" si="161">SUM(BC27:BC32)</f>
        <v>44.338799999999999</v>
      </c>
      <c r="BD26" s="33">
        <f t="shared" ref="BD26" si="162">SUM(BD27:BD32)</f>
        <v>0</v>
      </c>
      <c r="BE26" s="33">
        <f t="shared" ref="BE26" si="163">SUM(BE27:BE32)</f>
        <v>0</v>
      </c>
      <c r="BF26" s="33">
        <f t="shared" ref="BF26" si="164">SUM(BF27:BF32)</f>
        <v>44.338799999999999</v>
      </c>
      <c r="BG26" s="33">
        <f t="shared" ref="BG26" si="165">SUM(BG27:BG32)</f>
        <v>0</v>
      </c>
      <c r="BH26" s="33">
        <f t="shared" ref="BH26" si="166">SUM(BH27:BH32)</f>
        <v>2.949192</v>
      </c>
      <c r="BI26" s="33">
        <f t="shared" ref="BI26" si="167">SUM(BI27:BI32)</f>
        <v>0</v>
      </c>
      <c r="BJ26" s="33">
        <f t="shared" ref="BJ26" si="168">SUM(BJ27:BJ32)</f>
        <v>0</v>
      </c>
      <c r="BK26" s="33">
        <f t="shared" ref="BK26" si="169">SUM(BK27:BK32)</f>
        <v>2.949192</v>
      </c>
      <c r="BL26" s="33">
        <f t="shared" ref="BL26" si="170">SUM(BL27:BL32)</f>
        <v>0</v>
      </c>
      <c r="BM26" s="33">
        <f t="shared" ref="BM26" si="171">SUM(BM27:BM32)</f>
        <v>2.8811999999999998</v>
      </c>
      <c r="BN26" s="33">
        <f t="shared" ref="BN26" si="172">SUM(BN27:BN32)</f>
        <v>0</v>
      </c>
      <c r="BO26" s="33">
        <f t="shared" ref="BO26" si="173">SUM(BO27:BO32)</f>
        <v>0</v>
      </c>
      <c r="BP26" s="33">
        <f t="shared" ref="BP26" si="174">SUM(BP27:BP32)</f>
        <v>2.8811999999999998</v>
      </c>
      <c r="BQ26" s="33">
        <f t="shared" ref="BQ26" si="175">SUM(BQ27:BQ32)</f>
        <v>0</v>
      </c>
      <c r="BR26" s="33">
        <f t="shared" ref="BR26" si="176">SUM(BR27:BR32)</f>
        <v>2.9496000000000002</v>
      </c>
      <c r="BS26" s="33">
        <f t="shared" ref="BS26" si="177">SUM(BS27:BS32)</f>
        <v>0</v>
      </c>
      <c r="BT26" s="33">
        <f t="shared" ref="BT26" si="178">SUM(BT27:BT32)</f>
        <v>0</v>
      </c>
      <c r="BU26" s="33">
        <f t="shared" ref="BU26" si="179">SUM(BU27:BU32)</f>
        <v>2.9496000000000002</v>
      </c>
      <c r="BV26" s="33">
        <f t="shared" ref="BV26" si="180">SUM(BV27:BV32)</f>
        <v>0</v>
      </c>
      <c r="BW26" s="33">
        <f t="shared" ref="BW26" si="181">SUM(BW27:BW32)</f>
        <v>2.8811999999999998</v>
      </c>
      <c r="BX26" s="33">
        <f t="shared" ref="BX26" si="182">SUM(BX27:BX32)</f>
        <v>0</v>
      </c>
      <c r="BY26" s="33">
        <f t="shared" ref="BY26" si="183">SUM(BY27:BY32)</f>
        <v>0</v>
      </c>
      <c r="BZ26" s="33">
        <f t="shared" ref="BZ26" si="184">SUM(BZ27:BZ32)</f>
        <v>2.8811999999999998</v>
      </c>
      <c r="CA26" s="33">
        <f t="shared" ref="CA26" si="185">SUM(CA27:CA32)</f>
        <v>0</v>
      </c>
      <c r="CB26" s="33">
        <f t="shared" ref="CB26" si="186">SUM(CB27:CB32)</f>
        <v>2.9496000000000002</v>
      </c>
      <c r="CC26" s="33">
        <f t="shared" ref="CC26" si="187">SUM(CC27:CC32)</f>
        <v>0</v>
      </c>
      <c r="CD26" s="33">
        <f t="shared" ref="CD26" si="188">SUM(CD27:CD32)</f>
        <v>0</v>
      </c>
      <c r="CE26" s="33">
        <f t="shared" ref="CE26" si="189">SUM(CE27:CE32)</f>
        <v>2.9496000000000002</v>
      </c>
      <c r="CF26" s="33">
        <f t="shared" ref="CF26" si="190">SUM(CF27:CF32)</f>
        <v>0</v>
      </c>
      <c r="CG26" s="33">
        <f t="shared" si="55"/>
        <v>59.994</v>
      </c>
      <c r="CH26" s="33">
        <v>0</v>
      </c>
      <c r="CI26" s="33">
        <v>0</v>
      </c>
      <c r="CJ26" s="33">
        <f t="shared" si="56"/>
        <v>59.994</v>
      </c>
      <c r="CK26" s="33">
        <f t="shared" si="57"/>
        <v>0</v>
      </c>
      <c r="CL26" s="33">
        <f t="shared" si="58"/>
        <v>88.024431188000008</v>
      </c>
      <c r="CM26" s="33">
        <v>0</v>
      </c>
      <c r="CN26" s="33">
        <v>0</v>
      </c>
      <c r="CO26" s="33">
        <f t="shared" si="59"/>
        <v>88.024431188000008</v>
      </c>
      <c r="CP26" s="33">
        <f t="shared" si="60"/>
        <v>0</v>
      </c>
      <c r="CQ26" s="20"/>
    </row>
    <row r="27" spans="1:95" ht="63" x14ac:dyDescent="0.25">
      <c r="A27" s="22" t="s">
        <v>91</v>
      </c>
      <c r="B27" s="23" t="s">
        <v>99</v>
      </c>
      <c r="C27" s="24" t="s">
        <v>78</v>
      </c>
      <c r="D27" s="33">
        <v>0</v>
      </c>
      <c r="E27" s="33">
        <v>2021</v>
      </c>
      <c r="F27" s="33">
        <v>2021</v>
      </c>
      <c r="G27" s="33">
        <v>2021</v>
      </c>
      <c r="H27" s="33">
        <f>I27/5.82</f>
        <v>6.6314432989690717</v>
      </c>
      <c r="I27" s="33">
        <f>SUM(Y27,AI27,AS27,BC27,BM27,BW27,)</f>
        <v>38.594999999999999</v>
      </c>
      <c r="J27" s="33">
        <v>44228</v>
      </c>
      <c r="K27" s="33">
        <f>L27/5.82</f>
        <v>6.6314432989690717</v>
      </c>
      <c r="L27" s="33">
        <f>SUM(AD27,AN27,AX27,BH27,BR27,CB27,)</f>
        <v>38.594999999999999</v>
      </c>
      <c r="M27" s="33">
        <v>44228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f>SUM(Y27,AI27,AS27,BC27,BM27,BW27,)</f>
        <v>38.594999999999999</v>
      </c>
      <c r="U27" s="33">
        <f>SUM(AD27,AN27,AX27,BH27,BR27,CB27,)</f>
        <v>38.594999999999999</v>
      </c>
      <c r="V27" s="33">
        <v>0</v>
      </c>
      <c r="W27" s="33">
        <v>0</v>
      </c>
      <c r="X27" s="33">
        <v>0</v>
      </c>
      <c r="Y27" s="33">
        <f>SUM(Z27:AC27)</f>
        <v>38.594999999999999</v>
      </c>
      <c r="Z27" s="33">
        <v>0</v>
      </c>
      <c r="AA27" s="50">
        <v>0</v>
      </c>
      <c r="AB27" s="33">
        <v>38.594999999999999</v>
      </c>
      <c r="AC27" s="33">
        <v>0</v>
      </c>
      <c r="AD27" s="33">
        <f>SUM(AE27:AH27)</f>
        <v>38.594999999999999</v>
      </c>
      <c r="AE27" s="33">
        <v>0</v>
      </c>
      <c r="AF27" s="50">
        <v>0</v>
      </c>
      <c r="AG27" s="33">
        <v>38.594999999999999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0</v>
      </c>
      <c r="BS27" s="33">
        <v>0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3">
        <v>0</v>
      </c>
      <c r="CG27" s="33">
        <v>0</v>
      </c>
      <c r="CH27" s="33">
        <v>0</v>
      </c>
      <c r="CI27" s="33">
        <v>0</v>
      </c>
      <c r="CJ27" s="33">
        <v>0</v>
      </c>
      <c r="CK27" s="33">
        <v>0</v>
      </c>
      <c r="CL27" s="33">
        <f t="shared" si="58"/>
        <v>0</v>
      </c>
      <c r="CM27" s="33">
        <v>0</v>
      </c>
      <c r="CN27" s="33">
        <v>0</v>
      </c>
      <c r="CO27" s="33">
        <f t="shared" si="59"/>
        <v>0</v>
      </c>
      <c r="CP27" s="33">
        <v>0</v>
      </c>
      <c r="CQ27" s="20"/>
    </row>
    <row r="28" spans="1:95" ht="63" x14ac:dyDescent="0.25">
      <c r="A28" s="22" t="s">
        <v>179</v>
      </c>
      <c r="B28" s="23" t="s">
        <v>359</v>
      </c>
      <c r="C28" s="24" t="s">
        <v>78</v>
      </c>
      <c r="D28" s="33">
        <v>0</v>
      </c>
      <c r="E28" s="33">
        <v>2022</v>
      </c>
      <c r="F28" s="33">
        <v>2022</v>
      </c>
      <c r="G28" s="33">
        <v>2022</v>
      </c>
      <c r="H28" s="33">
        <f t="shared" ref="H28:H32" si="191">I28/5.82</f>
        <v>1.2049484536082473</v>
      </c>
      <c r="I28" s="33">
        <f>SUM(Y28,AI28,AS28,BC28,BM28,BW28,)</f>
        <v>7.0128000000000004</v>
      </c>
      <c r="J28" s="33">
        <v>44593</v>
      </c>
      <c r="K28" s="33">
        <f t="shared" ref="K28:K32" si="192">L28/5.82</f>
        <v>7.393305702405498</v>
      </c>
      <c r="L28" s="33">
        <f t="shared" ref="L28:L32" si="193">SUM(AD28,AN28,AX28,BH28,BR28,CB28,)</f>
        <v>43.029039187999999</v>
      </c>
      <c r="M28" s="33">
        <v>44593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f t="shared" ref="T28:T32" si="194">SUM(Y28,AI28,AS28,BC28,BM28,BW28,)</f>
        <v>7.0128000000000004</v>
      </c>
      <c r="U28" s="33">
        <f t="shared" ref="U28:U32" si="195">SUM(AD28,AN28,AX28,BH28,BR28,CB28,)</f>
        <v>43.029039187999999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f>SUM(AJ28:AM28)</f>
        <v>7.0128000000000004</v>
      </c>
      <c r="AJ28" s="33">
        <v>0</v>
      </c>
      <c r="AK28" s="33">
        <v>0</v>
      </c>
      <c r="AL28" s="33">
        <f>5.844*1.2</f>
        <v>7.0128000000000004</v>
      </c>
      <c r="AM28" s="33">
        <v>0</v>
      </c>
      <c r="AN28" s="33">
        <f>SUM(AO28:AR28)</f>
        <v>43.029039187999999</v>
      </c>
      <c r="AO28" s="33">
        <v>0</v>
      </c>
      <c r="AP28" s="33">
        <v>0</v>
      </c>
      <c r="AQ28" s="33">
        <v>43.029039187999999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>
        <v>0</v>
      </c>
      <c r="CE28" s="33">
        <v>0</v>
      </c>
      <c r="CF28" s="33">
        <v>0</v>
      </c>
      <c r="CG28" s="33">
        <f t="shared" si="55"/>
        <v>7.0128000000000004</v>
      </c>
      <c r="CH28" s="33">
        <v>0</v>
      </c>
      <c r="CI28" s="33">
        <v>0</v>
      </c>
      <c r="CJ28" s="33">
        <f t="shared" si="56"/>
        <v>7.0128000000000004</v>
      </c>
      <c r="CK28" s="33">
        <f t="shared" si="57"/>
        <v>0</v>
      </c>
      <c r="CL28" s="33">
        <f t="shared" si="58"/>
        <v>43.029039187999999</v>
      </c>
      <c r="CM28" s="33">
        <v>0</v>
      </c>
      <c r="CN28" s="33">
        <v>0</v>
      </c>
      <c r="CO28" s="33">
        <f t="shared" si="59"/>
        <v>43.029039187999999</v>
      </c>
      <c r="CP28" s="33">
        <f t="shared" si="60"/>
        <v>0</v>
      </c>
      <c r="CQ28" s="20"/>
    </row>
    <row r="29" spans="1:95" s="49" customFormat="1" ht="63" x14ac:dyDescent="0.25">
      <c r="A29" s="22" t="s">
        <v>180</v>
      </c>
      <c r="B29" s="23" t="s">
        <v>360</v>
      </c>
      <c r="C29" s="24" t="s">
        <v>78</v>
      </c>
      <c r="D29" s="33">
        <v>0</v>
      </c>
      <c r="E29" s="33">
        <v>2023</v>
      </c>
      <c r="F29" s="33">
        <v>2023</v>
      </c>
      <c r="G29" s="33">
        <v>2023</v>
      </c>
      <c r="H29" s="33">
        <f t="shared" si="191"/>
        <v>0.49484536082474223</v>
      </c>
      <c r="I29" s="33">
        <f t="shared" ref="I29:I32" si="196">SUM(Y29,AI29,AS29,BC29,BM29,BW29,)</f>
        <v>2.88</v>
      </c>
      <c r="J29" s="33">
        <v>44958</v>
      </c>
      <c r="K29" s="33">
        <f>L29/5.82</f>
        <v>6.2108247422680405</v>
      </c>
      <c r="L29" s="33">
        <f t="shared" si="193"/>
        <v>36.146999999999998</v>
      </c>
      <c r="M29" s="33">
        <v>44958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f t="shared" si="194"/>
        <v>2.88</v>
      </c>
      <c r="U29" s="33">
        <f t="shared" si="195"/>
        <v>36.146999999999998</v>
      </c>
      <c r="V29" s="33">
        <v>0</v>
      </c>
      <c r="W29" s="33">
        <f>SUM(AB29,AL29,AV29,BF29,BP29,BZ29,)</f>
        <v>2.88</v>
      </c>
      <c r="X29" s="33">
        <f t="shared" ref="X29" si="197">SUM(AG29,AQ29,BA29,BK29,BU29,CE29,)</f>
        <v>36.146999999999998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f>SUM(AT29:AW29)</f>
        <v>2.88</v>
      </c>
      <c r="AT29" s="33">
        <v>0</v>
      </c>
      <c r="AU29" s="33">
        <v>0</v>
      </c>
      <c r="AV29" s="33">
        <v>2.88</v>
      </c>
      <c r="AW29" s="33">
        <v>0</v>
      </c>
      <c r="AX29" s="33">
        <f>SUM(AY29:BB29)</f>
        <v>36.146999999999998</v>
      </c>
      <c r="AY29" s="33">
        <v>0</v>
      </c>
      <c r="AZ29" s="33">
        <v>0</v>
      </c>
      <c r="BA29" s="33">
        <v>36.146999999999998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f t="shared" si="55"/>
        <v>2.88</v>
      </c>
      <c r="CH29" s="33">
        <v>0</v>
      </c>
      <c r="CI29" s="33">
        <v>0</v>
      </c>
      <c r="CJ29" s="33">
        <f t="shared" si="56"/>
        <v>2.88</v>
      </c>
      <c r="CK29" s="33">
        <f t="shared" si="57"/>
        <v>0</v>
      </c>
      <c r="CL29" s="33">
        <f t="shared" si="58"/>
        <v>36.146999999999998</v>
      </c>
      <c r="CM29" s="33">
        <v>0</v>
      </c>
      <c r="CN29" s="33">
        <v>0</v>
      </c>
      <c r="CO29" s="33">
        <f t="shared" si="59"/>
        <v>36.146999999999998</v>
      </c>
      <c r="CP29" s="33">
        <f t="shared" si="60"/>
        <v>0</v>
      </c>
      <c r="CQ29" s="20"/>
    </row>
    <row r="30" spans="1:95" ht="63" x14ac:dyDescent="0.25">
      <c r="A30" s="22" t="s">
        <v>181</v>
      </c>
      <c r="B30" s="23" t="s">
        <v>361</v>
      </c>
      <c r="C30" s="24" t="s">
        <v>78</v>
      </c>
      <c r="D30" s="33">
        <v>0</v>
      </c>
      <c r="E30" s="33">
        <v>2024</v>
      </c>
      <c r="F30" s="33">
        <v>2024</v>
      </c>
      <c r="G30" s="33">
        <v>2024</v>
      </c>
      <c r="H30" s="33">
        <f t="shared" si="191"/>
        <v>7.6183505154639173</v>
      </c>
      <c r="I30" s="33">
        <f t="shared" si="196"/>
        <v>44.338799999999999</v>
      </c>
      <c r="J30" s="33">
        <v>44958</v>
      </c>
      <c r="K30" s="33">
        <f t="shared" si="192"/>
        <v>0.50673402061855666</v>
      </c>
      <c r="L30" s="33">
        <f t="shared" si="193"/>
        <v>2.949192</v>
      </c>
      <c r="M30" s="33">
        <v>44958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f t="shared" si="194"/>
        <v>44.338799999999999</v>
      </c>
      <c r="U30" s="33">
        <f t="shared" si="195"/>
        <v>2.949192</v>
      </c>
      <c r="V30" s="33">
        <v>0</v>
      </c>
      <c r="W30" s="33">
        <f t="shared" ref="W30:W32" si="198">SUM(AB30,AL30,AV30,BF30,BP30,BZ30,)</f>
        <v>44.338799999999999</v>
      </c>
      <c r="X30" s="33">
        <f t="shared" ref="X30:X32" si="199">SUM(AG30,AQ30,BA30,BK30,BU30,CE30,)</f>
        <v>2.949192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f>SUM(BD30:BG30)</f>
        <v>44.338799999999999</v>
      </c>
      <c r="BD30" s="33">
        <v>0</v>
      </c>
      <c r="BE30" s="33">
        <v>0</v>
      </c>
      <c r="BF30" s="33">
        <f>36.949*1.2</f>
        <v>44.338799999999999</v>
      </c>
      <c r="BG30" s="33">
        <v>0</v>
      </c>
      <c r="BH30" s="33">
        <f>SUM(BI30:BL30)</f>
        <v>2.949192</v>
      </c>
      <c r="BI30" s="33">
        <v>0</v>
      </c>
      <c r="BJ30" s="33">
        <v>0</v>
      </c>
      <c r="BK30" s="33">
        <f>2.45766*1.2</f>
        <v>2.949192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f t="shared" si="55"/>
        <v>44.338799999999999</v>
      </c>
      <c r="CH30" s="33">
        <v>0</v>
      </c>
      <c r="CI30" s="33">
        <v>0</v>
      </c>
      <c r="CJ30" s="33">
        <f t="shared" si="56"/>
        <v>44.338799999999999</v>
      </c>
      <c r="CK30" s="33">
        <f t="shared" si="57"/>
        <v>0</v>
      </c>
      <c r="CL30" s="33">
        <f t="shared" si="58"/>
        <v>2.949192</v>
      </c>
      <c r="CM30" s="33">
        <v>0</v>
      </c>
      <c r="CN30" s="33">
        <v>0</v>
      </c>
      <c r="CO30" s="33">
        <f t="shared" si="59"/>
        <v>2.949192</v>
      </c>
      <c r="CP30" s="33">
        <f t="shared" si="60"/>
        <v>0</v>
      </c>
      <c r="CQ30" s="20"/>
    </row>
    <row r="31" spans="1:95" ht="63" x14ac:dyDescent="0.25">
      <c r="A31" s="22" t="s">
        <v>182</v>
      </c>
      <c r="B31" s="23" t="s">
        <v>362</v>
      </c>
      <c r="C31" s="24" t="s">
        <v>78</v>
      </c>
      <c r="D31" s="33">
        <v>0</v>
      </c>
      <c r="E31" s="33">
        <v>2025</v>
      </c>
      <c r="F31" s="33">
        <v>2025</v>
      </c>
      <c r="G31" s="33">
        <v>2025</v>
      </c>
      <c r="H31" s="33">
        <f t="shared" si="191"/>
        <v>0.49505154639175253</v>
      </c>
      <c r="I31" s="33">
        <f t="shared" si="196"/>
        <v>2.8811999999999998</v>
      </c>
      <c r="J31" s="33">
        <v>44958</v>
      </c>
      <c r="K31" s="33">
        <f t="shared" si="192"/>
        <v>0.5068041237113402</v>
      </c>
      <c r="L31" s="33">
        <f t="shared" si="193"/>
        <v>2.9496000000000002</v>
      </c>
      <c r="M31" s="33">
        <v>44958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f t="shared" si="194"/>
        <v>2.8811999999999998</v>
      </c>
      <c r="U31" s="33">
        <f t="shared" si="195"/>
        <v>2.9496000000000002</v>
      </c>
      <c r="V31" s="33">
        <v>0</v>
      </c>
      <c r="W31" s="33">
        <f t="shared" si="198"/>
        <v>2.8811999999999998</v>
      </c>
      <c r="X31" s="33">
        <f t="shared" si="199"/>
        <v>2.9496000000000002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f>SUM(BN31:BQ31)</f>
        <v>2.8811999999999998</v>
      </c>
      <c r="BN31" s="33">
        <v>0</v>
      </c>
      <c r="BO31" s="33">
        <v>0</v>
      </c>
      <c r="BP31" s="33">
        <f>2.401*1.2</f>
        <v>2.8811999999999998</v>
      </c>
      <c r="BQ31" s="33">
        <v>0</v>
      </c>
      <c r="BR31" s="33">
        <f>SUM(BS31:BV31)</f>
        <v>2.9496000000000002</v>
      </c>
      <c r="BS31" s="33">
        <v>0</v>
      </c>
      <c r="BT31" s="33">
        <v>0</v>
      </c>
      <c r="BU31" s="33">
        <f>2.458*1.2</f>
        <v>2.9496000000000002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0</v>
      </c>
      <c r="CD31" s="33">
        <v>0</v>
      </c>
      <c r="CE31" s="33">
        <v>0</v>
      </c>
      <c r="CF31" s="33">
        <v>0</v>
      </c>
      <c r="CG31" s="33">
        <f t="shared" si="55"/>
        <v>2.8811999999999998</v>
      </c>
      <c r="CH31" s="33">
        <v>0</v>
      </c>
      <c r="CI31" s="33">
        <v>0</v>
      </c>
      <c r="CJ31" s="33">
        <f t="shared" si="56"/>
        <v>2.8811999999999998</v>
      </c>
      <c r="CK31" s="33">
        <f t="shared" si="57"/>
        <v>0</v>
      </c>
      <c r="CL31" s="33">
        <f t="shared" si="58"/>
        <v>2.9496000000000002</v>
      </c>
      <c r="CM31" s="33">
        <v>0</v>
      </c>
      <c r="CN31" s="33">
        <v>0</v>
      </c>
      <c r="CO31" s="33">
        <f t="shared" si="59"/>
        <v>2.9496000000000002</v>
      </c>
      <c r="CP31" s="33">
        <f t="shared" si="60"/>
        <v>0</v>
      </c>
      <c r="CQ31" s="20"/>
    </row>
    <row r="32" spans="1:95" ht="63" x14ac:dyDescent="0.25">
      <c r="A32" s="22" t="s">
        <v>183</v>
      </c>
      <c r="B32" s="23" t="s">
        <v>363</v>
      </c>
      <c r="C32" s="24" t="s">
        <v>78</v>
      </c>
      <c r="D32" s="33">
        <v>0</v>
      </c>
      <c r="E32" s="33">
        <v>2026</v>
      </c>
      <c r="F32" s="33">
        <v>2026</v>
      </c>
      <c r="G32" s="33">
        <v>2026</v>
      </c>
      <c r="H32" s="33">
        <f t="shared" si="191"/>
        <v>0.49505154639175253</v>
      </c>
      <c r="I32" s="33">
        <f t="shared" si="196"/>
        <v>2.8811999999999998</v>
      </c>
      <c r="J32" s="33">
        <v>44958</v>
      </c>
      <c r="K32" s="33">
        <f t="shared" si="192"/>
        <v>0.5068041237113402</v>
      </c>
      <c r="L32" s="33">
        <f t="shared" si="193"/>
        <v>2.9496000000000002</v>
      </c>
      <c r="M32" s="33">
        <v>44958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f t="shared" si="194"/>
        <v>2.8811999999999998</v>
      </c>
      <c r="U32" s="33">
        <f t="shared" si="195"/>
        <v>2.9496000000000002</v>
      </c>
      <c r="V32" s="33">
        <v>0</v>
      </c>
      <c r="W32" s="33">
        <f t="shared" si="198"/>
        <v>2.8811999999999998</v>
      </c>
      <c r="X32" s="33">
        <f t="shared" si="199"/>
        <v>2.9496000000000002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f>SUM(BX32:CA32)</f>
        <v>2.8811999999999998</v>
      </c>
      <c r="BX32" s="33">
        <v>0</v>
      </c>
      <c r="BY32" s="33">
        <v>0</v>
      </c>
      <c r="BZ32" s="33">
        <f>2.401*1.2</f>
        <v>2.8811999999999998</v>
      </c>
      <c r="CA32" s="33">
        <v>0</v>
      </c>
      <c r="CB32" s="33">
        <f>SUM(CC32:CF32)</f>
        <v>2.9496000000000002</v>
      </c>
      <c r="CC32" s="33">
        <v>0</v>
      </c>
      <c r="CD32" s="33">
        <v>0</v>
      </c>
      <c r="CE32" s="33">
        <f>2.458*1.2</f>
        <v>2.9496000000000002</v>
      </c>
      <c r="CF32" s="33">
        <v>0</v>
      </c>
      <c r="CG32" s="33">
        <f t="shared" si="55"/>
        <v>2.8811999999999998</v>
      </c>
      <c r="CH32" s="33">
        <v>0</v>
      </c>
      <c r="CI32" s="33">
        <v>0</v>
      </c>
      <c r="CJ32" s="33">
        <f t="shared" si="56"/>
        <v>2.8811999999999998</v>
      </c>
      <c r="CK32" s="33">
        <f t="shared" si="57"/>
        <v>0</v>
      </c>
      <c r="CL32" s="33">
        <f t="shared" si="58"/>
        <v>2.9496000000000002</v>
      </c>
      <c r="CM32" s="33">
        <v>0</v>
      </c>
      <c r="CN32" s="33">
        <v>0</v>
      </c>
      <c r="CO32" s="33">
        <f t="shared" si="59"/>
        <v>2.9496000000000002</v>
      </c>
      <c r="CP32" s="33">
        <f t="shared" si="60"/>
        <v>0</v>
      </c>
      <c r="CQ32" s="20"/>
    </row>
    <row r="33" spans="1:95" ht="63" x14ac:dyDescent="0.25">
      <c r="A33" s="22" t="s">
        <v>100</v>
      </c>
      <c r="B33" s="23" t="s">
        <v>101</v>
      </c>
      <c r="C33" s="24" t="s">
        <v>78</v>
      </c>
      <c r="D33" s="33">
        <v>0</v>
      </c>
      <c r="E33" s="33">
        <v>2018</v>
      </c>
      <c r="F33" s="33">
        <v>2021</v>
      </c>
      <c r="G33" s="33">
        <v>2021</v>
      </c>
      <c r="H33" s="33">
        <f>SUM(H34:H39)</f>
        <v>3.2276288659793813</v>
      </c>
      <c r="I33" s="33">
        <f t="shared" ref="I33:X33" si="200">SUM(I34:I39)</f>
        <v>18.784800000000001</v>
      </c>
      <c r="J33" s="33">
        <v>0</v>
      </c>
      <c r="K33" s="33">
        <f t="shared" si="200"/>
        <v>4.2874969072164948</v>
      </c>
      <c r="L33" s="33">
        <f t="shared" si="200"/>
        <v>24.953232</v>
      </c>
      <c r="M33" s="33">
        <v>0</v>
      </c>
      <c r="N33" s="33">
        <f t="shared" si="200"/>
        <v>0</v>
      </c>
      <c r="O33" s="33">
        <f t="shared" si="200"/>
        <v>0</v>
      </c>
      <c r="P33" s="33">
        <f t="shared" si="200"/>
        <v>0</v>
      </c>
      <c r="Q33" s="33">
        <f t="shared" si="200"/>
        <v>0</v>
      </c>
      <c r="R33" s="33">
        <f t="shared" si="200"/>
        <v>0</v>
      </c>
      <c r="S33" s="33">
        <f t="shared" si="200"/>
        <v>0</v>
      </c>
      <c r="T33" s="33">
        <f t="shared" si="200"/>
        <v>18.784800000000001</v>
      </c>
      <c r="U33" s="33">
        <f t="shared" si="200"/>
        <v>28.591232000000002</v>
      </c>
      <c r="V33" s="33">
        <f t="shared" si="200"/>
        <v>3.42</v>
      </c>
      <c r="W33" s="33">
        <f t="shared" si="200"/>
        <v>15.364799999999999</v>
      </c>
      <c r="X33" s="33">
        <f t="shared" si="200"/>
        <v>24.953232</v>
      </c>
      <c r="Y33" s="33">
        <f t="shared" ref="Y33" si="201">SUM(Y34:Y39)</f>
        <v>3.2629999999999999</v>
      </c>
      <c r="Z33" s="33">
        <f t="shared" ref="Z33" si="202">SUM(Z34:Z39)</f>
        <v>0</v>
      </c>
      <c r="AA33" s="33">
        <f t="shared" ref="AA33" si="203">SUM(AA34:AA39)</f>
        <v>0</v>
      </c>
      <c r="AB33" s="33">
        <f t="shared" ref="AB33" si="204">SUM(AB34:AB39)</f>
        <v>3.2629999999999999</v>
      </c>
      <c r="AC33" s="33">
        <f t="shared" ref="AC33" si="205">SUM(AC34:AC39)</f>
        <v>0</v>
      </c>
      <c r="AD33" s="33">
        <f t="shared" ref="AD33" si="206">SUM(AD34:AD39)</f>
        <v>3.2629999999999999</v>
      </c>
      <c r="AE33" s="33">
        <f t="shared" ref="AE33" si="207">SUM(AE34:AE39)</f>
        <v>0</v>
      </c>
      <c r="AF33" s="33">
        <f t="shared" ref="AF33" si="208">SUM(AF34:AF39)</f>
        <v>0</v>
      </c>
      <c r="AG33" s="33">
        <f t="shared" ref="AG33" si="209">SUM(AG34:AG39)</f>
        <v>3.2629999999999999</v>
      </c>
      <c r="AH33" s="33">
        <f t="shared" ref="AH33" si="210">SUM(AH34:AH39)</f>
        <v>0</v>
      </c>
      <c r="AI33" s="33">
        <f t="shared" ref="AI33" si="211">SUM(AI34:AI39)</f>
        <v>0</v>
      </c>
      <c r="AJ33" s="33">
        <f t="shared" ref="AJ33" si="212">SUM(AJ34:AJ39)</f>
        <v>0</v>
      </c>
      <c r="AK33" s="33">
        <f t="shared" ref="AK33" si="213">SUM(AK34:AK39)</f>
        <v>0</v>
      </c>
      <c r="AL33" s="33">
        <f t="shared" ref="AL33" si="214">SUM(AL34:AL39)</f>
        <v>0</v>
      </c>
      <c r="AM33" s="33">
        <f t="shared" ref="AM33" si="215">SUM(AM34:AM39)</f>
        <v>0</v>
      </c>
      <c r="AN33" s="33">
        <f t="shared" ref="AN33" si="216">SUM(AN34:AN39)</f>
        <v>3.6379999999999999</v>
      </c>
      <c r="AO33" s="33">
        <f t="shared" ref="AO33" si="217">SUM(AO34:AO39)</f>
        <v>0</v>
      </c>
      <c r="AP33" s="33">
        <f t="shared" ref="AP33" si="218">SUM(AP34:AP39)</f>
        <v>0</v>
      </c>
      <c r="AQ33" s="33">
        <f t="shared" ref="AQ33" si="219">SUM(AQ34:AQ39)</f>
        <v>3.6379999999999999</v>
      </c>
      <c r="AR33" s="33">
        <f t="shared" ref="AR33" si="220">SUM(AR34:AR39)</f>
        <v>0</v>
      </c>
      <c r="AS33" s="33">
        <f t="shared" ref="AS33" si="221">SUM(AS34:AS39)</f>
        <v>4.9370000000000003</v>
      </c>
      <c r="AT33" s="33">
        <f t="shared" ref="AT33" si="222">SUM(AT34:AT39)</f>
        <v>0</v>
      </c>
      <c r="AU33" s="33">
        <f t="shared" ref="AU33" si="223">SUM(AU34:AU39)</f>
        <v>0</v>
      </c>
      <c r="AV33" s="33">
        <f t="shared" ref="AV33" si="224">SUM(AV34:AV39)</f>
        <v>4.9370000000000003</v>
      </c>
      <c r="AW33" s="33">
        <f t="shared" ref="AW33" si="225">SUM(AW34:AW39)</f>
        <v>0</v>
      </c>
      <c r="AX33" s="33">
        <f t="shared" ref="AX33" si="226">SUM(AX34:AX39)</f>
        <v>15.24</v>
      </c>
      <c r="AY33" s="33">
        <f t="shared" ref="AY33" si="227">SUM(AY34:AY39)</f>
        <v>0</v>
      </c>
      <c r="AZ33" s="33">
        <f t="shared" ref="AZ33" si="228">SUM(AZ34:AZ39)</f>
        <v>0</v>
      </c>
      <c r="BA33" s="33">
        <f t="shared" ref="BA33" si="229">SUM(BA34:BA39)</f>
        <v>15.24</v>
      </c>
      <c r="BB33" s="33">
        <f t="shared" ref="BB33" si="230">SUM(BB34:BB39)</f>
        <v>0</v>
      </c>
      <c r="BC33" s="33">
        <f t="shared" ref="BC33" si="231">SUM(BC34:BC39)</f>
        <v>3.7488000000000001</v>
      </c>
      <c r="BD33" s="33">
        <f t="shared" ref="BD33" si="232">SUM(BD34:BD39)</f>
        <v>0</v>
      </c>
      <c r="BE33" s="33">
        <f t="shared" ref="BE33" si="233">SUM(BE34:BE39)</f>
        <v>0</v>
      </c>
      <c r="BF33" s="33">
        <f t="shared" ref="BF33" si="234">SUM(BF34:BF39)</f>
        <v>3.7488000000000001</v>
      </c>
      <c r="BG33" s="33">
        <f t="shared" ref="BG33" si="235">SUM(BG34:BG39)</f>
        <v>0</v>
      </c>
      <c r="BH33" s="33">
        <f t="shared" ref="BH33" si="236">SUM(BH34:BH39)</f>
        <v>3.238032</v>
      </c>
      <c r="BI33" s="33">
        <f t="shared" ref="BI33" si="237">SUM(BI34:BI39)</f>
        <v>0</v>
      </c>
      <c r="BJ33" s="33">
        <f t="shared" ref="BJ33" si="238">SUM(BJ34:BJ39)</f>
        <v>0</v>
      </c>
      <c r="BK33" s="33">
        <f t="shared" ref="BK33" si="239">SUM(BK34:BK39)</f>
        <v>3.238032</v>
      </c>
      <c r="BL33" s="33">
        <f t="shared" ref="BL33" si="240">SUM(BL34:BL39)</f>
        <v>0</v>
      </c>
      <c r="BM33" s="33">
        <f t="shared" ref="BM33" si="241">SUM(BM34:BM39)</f>
        <v>4.9367999999999999</v>
      </c>
      <c r="BN33" s="33">
        <f t="shared" ref="BN33" si="242">SUM(BN34:BN39)</f>
        <v>0</v>
      </c>
      <c r="BO33" s="33">
        <f t="shared" ref="BO33" si="243">SUM(BO34:BO39)</f>
        <v>0</v>
      </c>
      <c r="BP33" s="33">
        <f t="shared" ref="BP33" si="244">SUM(BP34:BP39)</f>
        <v>4.9367999999999999</v>
      </c>
      <c r="BQ33" s="33">
        <f t="shared" ref="BQ33" si="245">SUM(BQ34:BQ39)</f>
        <v>0</v>
      </c>
      <c r="BR33" s="33">
        <f t="shared" ref="BR33" si="246">SUM(BR34:BR39)</f>
        <v>3.2376</v>
      </c>
      <c r="BS33" s="33">
        <f t="shared" ref="BS33" si="247">SUM(BS34:BS39)</f>
        <v>0</v>
      </c>
      <c r="BT33" s="33">
        <f t="shared" ref="BT33" si="248">SUM(BT34:BT39)</f>
        <v>0</v>
      </c>
      <c r="BU33" s="33">
        <f t="shared" ref="BU33" si="249">SUM(BU34:BU39)</f>
        <v>3.2376</v>
      </c>
      <c r="BV33" s="33">
        <f t="shared" ref="BV33" si="250">SUM(BV34:BV39)</f>
        <v>0</v>
      </c>
      <c r="BW33" s="33">
        <f t="shared" ref="BW33" si="251">SUM(BW34:BW39)</f>
        <v>4.9367999999999999</v>
      </c>
      <c r="BX33" s="33">
        <f t="shared" ref="BX33" si="252">SUM(BX34:BX39)</f>
        <v>0</v>
      </c>
      <c r="BY33" s="33">
        <f t="shared" ref="BY33" si="253">SUM(BY34:BY39)</f>
        <v>0</v>
      </c>
      <c r="BZ33" s="33">
        <f t="shared" ref="BZ33" si="254">SUM(BZ34:BZ39)</f>
        <v>4.9367999999999999</v>
      </c>
      <c r="CA33" s="33">
        <f t="shared" ref="CA33" si="255">SUM(CA34:CA39)</f>
        <v>0</v>
      </c>
      <c r="CB33" s="33">
        <f t="shared" ref="CB33" si="256">SUM(CB34:CB39)</f>
        <v>3.2376</v>
      </c>
      <c r="CC33" s="33">
        <f t="shared" ref="CC33" si="257">SUM(CC34:CC39)</f>
        <v>0</v>
      </c>
      <c r="CD33" s="33">
        <f t="shared" ref="CD33" si="258">SUM(CD34:CD39)</f>
        <v>0</v>
      </c>
      <c r="CE33" s="33">
        <f t="shared" ref="CE33" si="259">SUM(CE34:CE39)</f>
        <v>3.2376</v>
      </c>
      <c r="CF33" s="33">
        <f t="shared" ref="CF33" si="260">SUM(CF34:CF39)</f>
        <v>0</v>
      </c>
      <c r="CG33" s="33">
        <f t="shared" si="55"/>
        <v>18.5594</v>
      </c>
      <c r="CH33" s="33">
        <v>0</v>
      </c>
      <c r="CI33" s="33">
        <v>0</v>
      </c>
      <c r="CJ33" s="33">
        <f t="shared" si="56"/>
        <v>18.5594</v>
      </c>
      <c r="CK33" s="33">
        <f t="shared" si="57"/>
        <v>0</v>
      </c>
      <c r="CL33" s="33">
        <f t="shared" si="58"/>
        <v>28.591232000000002</v>
      </c>
      <c r="CM33" s="33">
        <v>0</v>
      </c>
      <c r="CN33" s="33">
        <v>0</v>
      </c>
      <c r="CO33" s="33">
        <f t="shared" si="59"/>
        <v>28.591232000000002</v>
      </c>
      <c r="CP33" s="33">
        <f t="shared" si="60"/>
        <v>0</v>
      </c>
      <c r="CQ33" s="20"/>
    </row>
    <row r="34" spans="1:95" ht="63" x14ac:dyDescent="0.25">
      <c r="A34" s="22" t="s">
        <v>91</v>
      </c>
      <c r="B34" s="23" t="s">
        <v>102</v>
      </c>
      <c r="C34" s="24" t="s">
        <v>78</v>
      </c>
      <c r="D34" s="33">
        <v>0</v>
      </c>
      <c r="E34" s="33">
        <v>2021</v>
      </c>
      <c r="F34" s="33">
        <v>2021</v>
      </c>
      <c r="G34" s="33">
        <v>2021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f>SUM(Z34:AC34)</f>
        <v>3.2629999999999999</v>
      </c>
      <c r="Z34" s="33">
        <v>0</v>
      </c>
      <c r="AA34" s="33">
        <v>0</v>
      </c>
      <c r="AB34" s="33">
        <v>3.2629999999999999</v>
      </c>
      <c r="AC34" s="33">
        <v>0</v>
      </c>
      <c r="AD34" s="33">
        <f>SUM(AE34:AH34)</f>
        <v>3.2629999999999999</v>
      </c>
      <c r="AE34" s="33">
        <v>0</v>
      </c>
      <c r="AF34" s="33">
        <v>0</v>
      </c>
      <c r="AG34" s="33">
        <v>3.2629999999999999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f t="shared" si="58"/>
        <v>0</v>
      </c>
      <c r="CM34" s="33">
        <v>0</v>
      </c>
      <c r="CN34" s="33">
        <v>0</v>
      </c>
      <c r="CO34" s="33">
        <f t="shared" si="59"/>
        <v>0</v>
      </c>
      <c r="CP34" s="33">
        <v>0</v>
      </c>
      <c r="CQ34" s="20"/>
    </row>
    <row r="35" spans="1:95" ht="63" x14ac:dyDescent="0.25">
      <c r="A35" s="22" t="s">
        <v>179</v>
      </c>
      <c r="B35" s="23" t="s">
        <v>364</v>
      </c>
      <c r="C35" s="24" t="s">
        <v>78</v>
      </c>
      <c r="D35" s="33">
        <v>0</v>
      </c>
      <c r="E35" s="33">
        <v>2022</v>
      </c>
      <c r="F35" s="33">
        <v>2022</v>
      </c>
      <c r="G35" s="33">
        <v>0</v>
      </c>
      <c r="H35" s="33">
        <v>0.58762886597938135</v>
      </c>
      <c r="I35" s="33">
        <v>3.42</v>
      </c>
      <c r="J35" s="33">
        <v>44228</v>
      </c>
      <c r="K35" s="33">
        <v>0</v>
      </c>
      <c r="L35" s="33">
        <v>0</v>
      </c>
      <c r="M35" s="33" t="s">
        <v>520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3.42</v>
      </c>
      <c r="U35" s="33">
        <f>AN35</f>
        <v>3.6379999999999999</v>
      </c>
      <c r="V35" s="33">
        <v>3.42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f>SUM(AJ35:AM35)</f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f>SUM(AO35:AR35)</f>
        <v>3.6379999999999999</v>
      </c>
      <c r="AO35" s="33">
        <v>0</v>
      </c>
      <c r="AP35" s="33">
        <v>0</v>
      </c>
      <c r="AQ35" s="33">
        <v>3.6379999999999999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f t="shared" si="55"/>
        <v>0</v>
      </c>
      <c r="CH35" s="33">
        <v>0</v>
      </c>
      <c r="CI35" s="33">
        <v>0</v>
      </c>
      <c r="CJ35" s="33">
        <f t="shared" si="56"/>
        <v>0</v>
      </c>
      <c r="CK35" s="33">
        <f t="shared" si="57"/>
        <v>0</v>
      </c>
      <c r="CL35" s="33">
        <f t="shared" si="58"/>
        <v>3.6379999999999999</v>
      </c>
      <c r="CM35" s="33">
        <v>0</v>
      </c>
      <c r="CN35" s="33">
        <v>0</v>
      </c>
      <c r="CO35" s="33">
        <f t="shared" si="59"/>
        <v>3.6379999999999999</v>
      </c>
      <c r="CP35" s="33">
        <f t="shared" si="60"/>
        <v>0</v>
      </c>
      <c r="CQ35" s="20"/>
    </row>
    <row r="36" spans="1:95" s="49" customFormat="1" ht="63" x14ac:dyDescent="0.25">
      <c r="A36" s="22" t="s">
        <v>180</v>
      </c>
      <c r="B36" s="23" t="s">
        <v>365</v>
      </c>
      <c r="C36" s="24" t="s">
        <v>78</v>
      </c>
      <c r="D36" s="33">
        <v>0</v>
      </c>
      <c r="E36" s="33">
        <v>2023</v>
      </c>
      <c r="F36" s="33">
        <v>2023</v>
      </c>
      <c r="G36" s="33">
        <v>2023</v>
      </c>
      <c r="H36" s="33">
        <v>0.61525773195876288</v>
      </c>
      <c r="I36" s="33">
        <v>3.5808</v>
      </c>
      <c r="J36" s="33">
        <v>44228</v>
      </c>
      <c r="K36" s="33">
        <f>L36/5.82</f>
        <v>2.6185567010309279</v>
      </c>
      <c r="L36" s="33">
        <f>AX36</f>
        <v>15.24</v>
      </c>
      <c r="M36" s="33">
        <v>44228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3.5808</v>
      </c>
      <c r="U36" s="33">
        <f>AX36</f>
        <v>15.24</v>
      </c>
      <c r="V36" s="33">
        <v>0</v>
      </c>
      <c r="W36" s="33">
        <v>3.5808</v>
      </c>
      <c r="X36" s="33">
        <f>AX36</f>
        <v>15.24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f>SUM(AT36:AW36)</f>
        <v>4.9370000000000003</v>
      </c>
      <c r="AT36" s="33">
        <v>0</v>
      </c>
      <c r="AU36" s="33">
        <v>0</v>
      </c>
      <c r="AV36" s="33">
        <v>4.9370000000000003</v>
      </c>
      <c r="AW36" s="33">
        <v>0</v>
      </c>
      <c r="AX36" s="33">
        <f>SUM(AY36:BB36)</f>
        <v>15.24</v>
      </c>
      <c r="AY36" s="33">
        <v>0</v>
      </c>
      <c r="AZ36" s="33">
        <v>0</v>
      </c>
      <c r="BA36" s="33">
        <v>15.24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>
        <v>0</v>
      </c>
      <c r="CE36" s="33">
        <v>0</v>
      </c>
      <c r="CF36" s="33">
        <v>0</v>
      </c>
      <c r="CG36" s="33">
        <f t="shared" si="55"/>
        <v>4.9370000000000003</v>
      </c>
      <c r="CH36" s="33">
        <v>0</v>
      </c>
      <c r="CI36" s="33">
        <v>0</v>
      </c>
      <c r="CJ36" s="33">
        <f t="shared" si="56"/>
        <v>4.9370000000000003</v>
      </c>
      <c r="CK36" s="33">
        <f t="shared" si="57"/>
        <v>0</v>
      </c>
      <c r="CL36" s="33">
        <f t="shared" si="58"/>
        <v>15.24</v>
      </c>
      <c r="CM36" s="33">
        <v>0</v>
      </c>
      <c r="CN36" s="33">
        <v>0</v>
      </c>
      <c r="CO36" s="33">
        <f t="shared" si="59"/>
        <v>15.24</v>
      </c>
      <c r="CP36" s="33">
        <f t="shared" si="60"/>
        <v>0</v>
      </c>
      <c r="CQ36" s="20"/>
    </row>
    <row r="37" spans="1:95" ht="63" x14ac:dyDescent="0.25">
      <c r="A37" s="22" t="s">
        <v>181</v>
      </c>
      <c r="B37" s="23" t="s">
        <v>366</v>
      </c>
      <c r="C37" s="24" t="s">
        <v>78</v>
      </c>
      <c r="D37" s="33">
        <v>0</v>
      </c>
      <c r="E37" s="33">
        <v>2024</v>
      </c>
      <c r="F37" s="33">
        <v>2024</v>
      </c>
      <c r="G37" s="33">
        <v>2024</v>
      </c>
      <c r="H37" s="33">
        <v>0.64412371134020618</v>
      </c>
      <c r="I37" s="33">
        <v>3.7488000000000001</v>
      </c>
      <c r="J37" s="33">
        <v>44228</v>
      </c>
      <c r="K37" s="33">
        <f>L37/5.82</f>
        <v>0.55636288659793809</v>
      </c>
      <c r="L37" s="33">
        <f>BH37</f>
        <v>3.238032</v>
      </c>
      <c r="M37" s="33">
        <v>44228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3.7488000000000001</v>
      </c>
      <c r="U37" s="33">
        <f>BH37</f>
        <v>3.238032</v>
      </c>
      <c r="V37" s="33">
        <v>0</v>
      </c>
      <c r="W37" s="33">
        <v>3.7488000000000001</v>
      </c>
      <c r="X37" s="33">
        <f>BH37</f>
        <v>3.238032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f>SUM(BD37:BG37)</f>
        <v>3.7488000000000001</v>
      </c>
      <c r="BD37" s="33">
        <v>0</v>
      </c>
      <c r="BE37" s="33">
        <v>0</v>
      </c>
      <c r="BF37" s="33">
        <f>3.124*1.2</f>
        <v>3.7488000000000001</v>
      </c>
      <c r="BG37" s="33">
        <v>0</v>
      </c>
      <c r="BH37" s="33">
        <f>SUM(BI37:BL37)</f>
        <v>3.238032</v>
      </c>
      <c r="BI37" s="33">
        <v>0</v>
      </c>
      <c r="BJ37" s="33">
        <v>0</v>
      </c>
      <c r="BK37" s="33">
        <f>2.69836*1.2</f>
        <v>3.238032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f t="shared" si="55"/>
        <v>3.7488000000000001</v>
      </c>
      <c r="CH37" s="33">
        <v>0</v>
      </c>
      <c r="CI37" s="33">
        <v>0</v>
      </c>
      <c r="CJ37" s="33">
        <f t="shared" si="56"/>
        <v>3.7488000000000001</v>
      </c>
      <c r="CK37" s="33">
        <f t="shared" si="57"/>
        <v>0</v>
      </c>
      <c r="CL37" s="33">
        <f t="shared" si="58"/>
        <v>3.238032</v>
      </c>
      <c r="CM37" s="33">
        <v>0</v>
      </c>
      <c r="CN37" s="33">
        <v>0</v>
      </c>
      <c r="CO37" s="33">
        <f t="shared" si="59"/>
        <v>3.238032</v>
      </c>
      <c r="CP37" s="33">
        <f t="shared" si="60"/>
        <v>0</v>
      </c>
      <c r="CQ37" s="20"/>
    </row>
    <row r="38" spans="1:95" ht="63" x14ac:dyDescent="0.25">
      <c r="A38" s="22" t="s">
        <v>182</v>
      </c>
      <c r="B38" s="23" t="s">
        <v>367</v>
      </c>
      <c r="C38" s="24" t="s">
        <v>78</v>
      </c>
      <c r="D38" s="33">
        <v>0</v>
      </c>
      <c r="E38" s="33">
        <v>2025</v>
      </c>
      <c r="F38" s="33">
        <v>2025</v>
      </c>
      <c r="G38" s="33">
        <v>2025</v>
      </c>
      <c r="H38" s="33">
        <v>0.67443298969072163</v>
      </c>
      <c r="I38" s="33">
        <v>3.9251999999999998</v>
      </c>
      <c r="J38" s="33">
        <v>44228</v>
      </c>
      <c r="K38" s="33">
        <f>L38/5.82</f>
        <v>0.55628865979381437</v>
      </c>
      <c r="L38" s="33">
        <f>BR38</f>
        <v>3.2376</v>
      </c>
      <c r="M38" s="33">
        <v>44228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3.9251999999999998</v>
      </c>
      <c r="U38" s="33">
        <f>BR38</f>
        <v>3.2376</v>
      </c>
      <c r="V38" s="33">
        <v>0</v>
      </c>
      <c r="W38" s="33">
        <v>3.9251999999999998</v>
      </c>
      <c r="X38" s="33">
        <f>BR38</f>
        <v>3.2376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f>SUM(BN38:BQ38)</f>
        <v>4.9367999999999999</v>
      </c>
      <c r="BN38" s="33">
        <v>0</v>
      </c>
      <c r="BO38" s="33">
        <v>0</v>
      </c>
      <c r="BP38" s="33">
        <f>4.114*1.2</f>
        <v>4.9367999999999999</v>
      </c>
      <c r="BQ38" s="33">
        <v>0</v>
      </c>
      <c r="BR38" s="33">
        <f>SUM(BS38:BV38)</f>
        <v>3.2376</v>
      </c>
      <c r="BS38" s="33">
        <v>0</v>
      </c>
      <c r="BT38" s="33">
        <v>0</v>
      </c>
      <c r="BU38" s="33">
        <f>2.698*1.2</f>
        <v>3.2376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>
        <v>0</v>
      </c>
      <c r="CE38" s="33">
        <v>0</v>
      </c>
      <c r="CF38" s="33">
        <v>0</v>
      </c>
      <c r="CG38" s="33">
        <f t="shared" si="55"/>
        <v>4.9367999999999999</v>
      </c>
      <c r="CH38" s="33">
        <v>0</v>
      </c>
      <c r="CI38" s="33">
        <v>0</v>
      </c>
      <c r="CJ38" s="33">
        <f t="shared" si="56"/>
        <v>4.9367999999999999</v>
      </c>
      <c r="CK38" s="33">
        <f t="shared" si="57"/>
        <v>0</v>
      </c>
      <c r="CL38" s="33">
        <f t="shared" si="58"/>
        <v>3.2376</v>
      </c>
      <c r="CM38" s="33">
        <v>0</v>
      </c>
      <c r="CN38" s="33">
        <v>0</v>
      </c>
      <c r="CO38" s="33">
        <f t="shared" si="59"/>
        <v>3.2376</v>
      </c>
      <c r="CP38" s="33">
        <f t="shared" si="60"/>
        <v>0</v>
      </c>
      <c r="CQ38" s="20"/>
    </row>
    <row r="39" spans="1:95" ht="63" x14ac:dyDescent="0.25">
      <c r="A39" s="22" t="s">
        <v>183</v>
      </c>
      <c r="B39" s="23" t="s">
        <v>368</v>
      </c>
      <c r="C39" s="24" t="s">
        <v>78</v>
      </c>
      <c r="D39" s="33">
        <v>0</v>
      </c>
      <c r="E39" s="33">
        <v>2026</v>
      </c>
      <c r="F39" s="33">
        <v>2026</v>
      </c>
      <c r="G39" s="33">
        <v>2026</v>
      </c>
      <c r="H39" s="33">
        <v>0.7061855670103091</v>
      </c>
      <c r="I39" s="33">
        <v>4.1099999999999994</v>
      </c>
      <c r="J39" s="33">
        <v>44228</v>
      </c>
      <c r="K39" s="33">
        <f>L39/5.82</f>
        <v>0.55628865979381437</v>
      </c>
      <c r="L39" s="33">
        <f>CB39</f>
        <v>3.2376</v>
      </c>
      <c r="M39" s="33">
        <v>44228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4.1099999999999994</v>
      </c>
      <c r="U39" s="33">
        <f>CB39</f>
        <v>3.2376</v>
      </c>
      <c r="V39" s="33">
        <v>0</v>
      </c>
      <c r="W39" s="33">
        <v>4.1099999999999994</v>
      </c>
      <c r="X39" s="33">
        <f>CB39</f>
        <v>3.2376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f>SUM(BX39:CA39)</f>
        <v>4.9367999999999999</v>
      </c>
      <c r="BX39" s="33">
        <v>0</v>
      </c>
      <c r="BY39" s="33">
        <v>0</v>
      </c>
      <c r="BZ39" s="33">
        <f>4.114*1.2</f>
        <v>4.9367999999999999</v>
      </c>
      <c r="CA39" s="33">
        <v>0</v>
      </c>
      <c r="CB39" s="33">
        <f>SUM(CC39:CF39)</f>
        <v>3.2376</v>
      </c>
      <c r="CC39" s="33">
        <v>0</v>
      </c>
      <c r="CD39" s="33">
        <v>0</v>
      </c>
      <c r="CE39" s="33">
        <f>2.698*1.2</f>
        <v>3.2376</v>
      </c>
      <c r="CF39" s="33">
        <v>0</v>
      </c>
      <c r="CG39" s="33">
        <f t="shared" si="55"/>
        <v>4.9367999999999999</v>
      </c>
      <c r="CH39" s="33">
        <v>0</v>
      </c>
      <c r="CI39" s="33">
        <v>0</v>
      </c>
      <c r="CJ39" s="33">
        <f t="shared" si="56"/>
        <v>4.9367999999999999</v>
      </c>
      <c r="CK39" s="33">
        <f t="shared" si="57"/>
        <v>0</v>
      </c>
      <c r="CL39" s="33">
        <f t="shared" si="58"/>
        <v>3.2376</v>
      </c>
      <c r="CM39" s="33">
        <v>0</v>
      </c>
      <c r="CN39" s="33">
        <v>0</v>
      </c>
      <c r="CO39" s="33">
        <f t="shared" si="59"/>
        <v>3.2376</v>
      </c>
      <c r="CP39" s="33">
        <f t="shared" si="60"/>
        <v>0</v>
      </c>
      <c r="CQ39" s="20"/>
    </row>
    <row r="40" spans="1:95" ht="47.25" x14ac:dyDescent="0.25">
      <c r="A40" s="22" t="s">
        <v>103</v>
      </c>
      <c r="B40" s="23" t="s">
        <v>104</v>
      </c>
      <c r="C40" s="24" t="s">
        <v>78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f t="shared" si="55"/>
        <v>0</v>
      </c>
      <c r="CH40" s="33">
        <v>0</v>
      </c>
      <c r="CI40" s="33">
        <v>0</v>
      </c>
      <c r="CJ40" s="33">
        <f t="shared" si="56"/>
        <v>0</v>
      </c>
      <c r="CK40" s="33">
        <f t="shared" si="57"/>
        <v>0</v>
      </c>
      <c r="CL40" s="33">
        <f t="shared" si="58"/>
        <v>0</v>
      </c>
      <c r="CM40" s="33">
        <v>0</v>
      </c>
      <c r="CN40" s="33">
        <v>0</v>
      </c>
      <c r="CO40" s="33">
        <f t="shared" si="59"/>
        <v>0</v>
      </c>
      <c r="CP40" s="33">
        <f t="shared" si="60"/>
        <v>0</v>
      </c>
      <c r="CQ40" s="20"/>
    </row>
    <row r="41" spans="1:95" ht="31.5" x14ac:dyDescent="0.25">
      <c r="A41" s="22" t="s">
        <v>105</v>
      </c>
      <c r="B41" s="23" t="s">
        <v>106</v>
      </c>
      <c r="C41" s="24" t="s">
        <v>78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f t="shared" si="55"/>
        <v>0</v>
      </c>
      <c r="CH41" s="33">
        <v>0</v>
      </c>
      <c r="CI41" s="33">
        <v>0</v>
      </c>
      <c r="CJ41" s="33">
        <f t="shared" si="56"/>
        <v>0</v>
      </c>
      <c r="CK41" s="33">
        <f t="shared" si="57"/>
        <v>0</v>
      </c>
      <c r="CL41" s="33">
        <f t="shared" si="58"/>
        <v>0</v>
      </c>
      <c r="CM41" s="33">
        <v>0</v>
      </c>
      <c r="CN41" s="33">
        <v>0</v>
      </c>
      <c r="CO41" s="33">
        <f t="shared" si="59"/>
        <v>0</v>
      </c>
      <c r="CP41" s="33">
        <f t="shared" si="60"/>
        <v>0</v>
      </c>
      <c r="CQ41" s="20"/>
    </row>
    <row r="42" spans="1:95" ht="63" x14ac:dyDescent="0.25">
      <c r="A42" s="22" t="s">
        <v>107</v>
      </c>
      <c r="B42" s="23" t="s">
        <v>108</v>
      </c>
      <c r="C42" s="24" t="s">
        <v>78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f t="shared" si="55"/>
        <v>0</v>
      </c>
      <c r="CH42" s="33">
        <v>0</v>
      </c>
      <c r="CI42" s="33">
        <v>0</v>
      </c>
      <c r="CJ42" s="33">
        <f t="shared" si="56"/>
        <v>0</v>
      </c>
      <c r="CK42" s="33">
        <f t="shared" si="57"/>
        <v>0</v>
      </c>
      <c r="CL42" s="33">
        <f t="shared" si="58"/>
        <v>0</v>
      </c>
      <c r="CM42" s="33">
        <v>0</v>
      </c>
      <c r="CN42" s="33">
        <v>0</v>
      </c>
      <c r="CO42" s="33">
        <f t="shared" si="59"/>
        <v>0</v>
      </c>
      <c r="CP42" s="33">
        <f t="shared" si="60"/>
        <v>0</v>
      </c>
      <c r="CQ42" s="20"/>
    </row>
    <row r="43" spans="1:95" ht="47.25" x14ac:dyDescent="0.25">
      <c r="A43" s="22" t="s">
        <v>109</v>
      </c>
      <c r="B43" s="23" t="s">
        <v>110</v>
      </c>
      <c r="C43" s="24" t="s">
        <v>78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f t="shared" si="55"/>
        <v>0</v>
      </c>
      <c r="CH43" s="33">
        <v>0</v>
      </c>
      <c r="CI43" s="33">
        <v>0</v>
      </c>
      <c r="CJ43" s="33">
        <f t="shared" si="56"/>
        <v>0</v>
      </c>
      <c r="CK43" s="33">
        <f t="shared" si="57"/>
        <v>0</v>
      </c>
      <c r="CL43" s="33">
        <f t="shared" si="58"/>
        <v>0</v>
      </c>
      <c r="CM43" s="33">
        <v>0</v>
      </c>
      <c r="CN43" s="33">
        <v>0</v>
      </c>
      <c r="CO43" s="33">
        <f t="shared" si="59"/>
        <v>0</v>
      </c>
      <c r="CP43" s="33">
        <f t="shared" si="60"/>
        <v>0</v>
      </c>
      <c r="CQ43" s="20"/>
    </row>
    <row r="44" spans="1:95" ht="47.25" x14ac:dyDescent="0.25">
      <c r="A44" s="22" t="s">
        <v>111</v>
      </c>
      <c r="B44" s="23" t="s">
        <v>112</v>
      </c>
      <c r="C44" s="24" t="s">
        <v>78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33">
        <f t="shared" si="55"/>
        <v>0</v>
      </c>
      <c r="CH44" s="33">
        <v>0</v>
      </c>
      <c r="CI44" s="33">
        <v>0</v>
      </c>
      <c r="CJ44" s="33">
        <f t="shared" si="56"/>
        <v>0</v>
      </c>
      <c r="CK44" s="33">
        <f t="shared" si="57"/>
        <v>0</v>
      </c>
      <c r="CL44" s="33">
        <f t="shared" si="58"/>
        <v>0</v>
      </c>
      <c r="CM44" s="33">
        <v>0</v>
      </c>
      <c r="CN44" s="33">
        <v>0</v>
      </c>
      <c r="CO44" s="33">
        <f t="shared" si="59"/>
        <v>0</v>
      </c>
      <c r="CP44" s="33">
        <f t="shared" si="60"/>
        <v>0</v>
      </c>
      <c r="CQ44" s="20"/>
    </row>
    <row r="45" spans="1:95" ht="31.5" x14ac:dyDescent="0.25">
      <c r="A45" s="22" t="s">
        <v>113</v>
      </c>
      <c r="B45" s="23" t="s">
        <v>114</v>
      </c>
      <c r="C45" s="24" t="s">
        <v>78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f t="shared" si="55"/>
        <v>0</v>
      </c>
      <c r="CH45" s="33">
        <v>0</v>
      </c>
      <c r="CI45" s="33">
        <v>0</v>
      </c>
      <c r="CJ45" s="33">
        <f t="shared" si="56"/>
        <v>0</v>
      </c>
      <c r="CK45" s="33">
        <f t="shared" si="57"/>
        <v>0</v>
      </c>
      <c r="CL45" s="33">
        <f t="shared" si="58"/>
        <v>0</v>
      </c>
      <c r="CM45" s="33">
        <v>0</v>
      </c>
      <c r="CN45" s="33">
        <v>0</v>
      </c>
      <c r="CO45" s="33">
        <f t="shared" si="59"/>
        <v>0</v>
      </c>
      <c r="CP45" s="33">
        <f t="shared" si="60"/>
        <v>0</v>
      </c>
      <c r="CQ45" s="20"/>
    </row>
    <row r="46" spans="1:95" ht="94.5" x14ac:dyDescent="0.25">
      <c r="A46" s="22" t="s">
        <v>91</v>
      </c>
      <c r="B46" s="23" t="s">
        <v>115</v>
      </c>
      <c r="C46" s="24" t="s">
        <v>78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f t="shared" si="55"/>
        <v>0</v>
      </c>
      <c r="CH46" s="33">
        <v>0</v>
      </c>
      <c r="CI46" s="33">
        <v>0</v>
      </c>
      <c r="CJ46" s="33">
        <f t="shared" si="56"/>
        <v>0</v>
      </c>
      <c r="CK46" s="33">
        <f t="shared" si="57"/>
        <v>0</v>
      </c>
      <c r="CL46" s="33">
        <f t="shared" si="58"/>
        <v>0</v>
      </c>
      <c r="CM46" s="33">
        <v>0</v>
      </c>
      <c r="CN46" s="33">
        <v>0</v>
      </c>
      <c r="CO46" s="33">
        <f t="shared" si="59"/>
        <v>0</v>
      </c>
      <c r="CP46" s="33">
        <f t="shared" si="60"/>
        <v>0</v>
      </c>
      <c r="CQ46" s="20"/>
    </row>
    <row r="47" spans="1:95" ht="78.75" x14ac:dyDescent="0.25">
      <c r="A47" s="22" t="s">
        <v>179</v>
      </c>
      <c r="B47" s="23" t="s">
        <v>116</v>
      </c>
      <c r="C47" s="24" t="s">
        <v>78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f t="shared" si="55"/>
        <v>0</v>
      </c>
      <c r="CH47" s="33">
        <v>0</v>
      </c>
      <c r="CI47" s="33">
        <v>0</v>
      </c>
      <c r="CJ47" s="33">
        <f t="shared" si="56"/>
        <v>0</v>
      </c>
      <c r="CK47" s="33">
        <f t="shared" si="57"/>
        <v>0</v>
      </c>
      <c r="CL47" s="33">
        <f t="shared" si="58"/>
        <v>0</v>
      </c>
      <c r="CM47" s="33">
        <v>0</v>
      </c>
      <c r="CN47" s="33">
        <v>0</v>
      </c>
      <c r="CO47" s="33">
        <f t="shared" si="59"/>
        <v>0</v>
      </c>
      <c r="CP47" s="33">
        <f t="shared" si="60"/>
        <v>0</v>
      </c>
      <c r="CQ47" s="20"/>
    </row>
    <row r="48" spans="1:95" ht="31.5" x14ac:dyDescent="0.25">
      <c r="A48" s="22" t="s">
        <v>117</v>
      </c>
      <c r="B48" s="23" t="s">
        <v>114</v>
      </c>
      <c r="C48" s="24" t="s">
        <v>78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f t="shared" si="55"/>
        <v>0</v>
      </c>
      <c r="CH48" s="33">
        <v>0</v>
      </c>
      <c r="CI48" s="33">
        <v>0</v>
      </c>
      <c r="CJ48" s="33">
        <f t="shared" si="56"/>
        <v>0</v>
      </c>
      <c r="CK48" s="33">
        <f t="shared" si="57"/>
        <v>0</v>
      </c>
      <c r="CL48" s="33">
        <f t="shared" si="58"/>
        <v>0</v>
      </c>
      <c r="CM48" s="33">
        <v>0</v>
      </c>
      <c r="CN48" s="33">
        <v>0</v>
      </c>
      <c r="CO48" s="33">
        <f t="shared" si="59"/>
        <v>0</v>
      </c>
      <c r="CP48" s="33">
        <f t="shared" si="60"/>
        <v>0</v>
      </c>
      <c r="CQ48" s="20"/>
    </row>
    <row r="49" spans="1:95" ht="94.5" x14ac:dyDescent="0.25">
      <c r="A49" s="22" t="s">
        <v>91</v>
      </c>
      <c r="B49" s="23" t="s">
        <v>115</v>
      </c>
      <c r="C49" s="24" t="s">
        <v>78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f t="shared" si="55"/>
        <v>0</v>
      </c>
      <c r="CH49" s="33">
        <v>0</v>
      </c>
      <c r="CI49" s="33">
        <v>0</v>
      </c>
      <c r="CJ49" s="33">
        <f t="shared" si="56"/>
        <v>0</v>
      </c>
      <c r="CK49" s="33">
        <f t="shared" si="57"/>
        <v>0</v>
      </c>
      <c r="CL49" s="33">
        <f t="shared" si="58"/>
        <v>0</v>
      </c>
      <c r="CM49" s="33">
        <v>0</v>
      </c>
      <c r="CN49" s="33">
        <v>0</v>
      </c>
      <c r="CO49" s="33">
        <f t="shared" si="59"/>
        <v>0</v>
      </c>
      <c r="CP49" s="33">
        <f t="shared" si="60"/>
        <v>0</v>
      </c>
      <c r="CQ49" s="20"/>
    </row>
    <row r="50" spans="1:95" ht="78.75" x14ac:dyDescent="0.25">
      <c r="A50" s="22" t="s">
        <v>179</v>
      </c>
      <c r="B50" s="23" t="s">
        <v>116</v>
      </c>
      <c r="C50" s="24" t="s">
        <v>78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f t="shared" si="55"/>
        <v>0</v>
      </c>
      <c r="CH50" s="33">
        <v>0</v>
      </c>
      <c r="CI50" s="33">
        <v>0</v>
      </c>
      <c r="CJ50" s="33">
        <f t="shared" si="56"/>
        <v>0</v>
      </c>
      <c r="CK50" s="33">
        <f t="shared" si="57"/>
        <v>0</v>
      </c>
      <c r="CL50" s="33">
        <f t="shared" si="58"/>
        <v>0</v>
      </c>
      <c r="CM50" s="33">
        <v>0</v>
      </c>
      <c r="CN50" s="33">
        <v>0</v>
      </c>
      <c r="CO50" s="33">
        <f t="shared" si="59"/>
        <v>0</v>
      </c>
      <c r="CP50" s="33">
        <f t="shared" si="60"/>
        <v>0</v>
      </c>
      <c r="CQ50" s="20"/>
    </row>
    <row r="51" spans="1:95" ht="94.5" x14ac:dyDescent="0.25">
      <c r="A51" s="22" t="s">
        <v>180</v>
      </c>
      <c r="B51" s="23" t="s">
        <v>118</v>
      </c>
      <c r="C51" s="24" t="s">
        <v>78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f t="shared" si="55"/>
        <v>0</v>
      </c>
      <c r="CH51" s="33">
        <v>0</v>
      </c>
      <c r="CI51" s="33">
        <v>0</v>
      </c>
      <c r="CJ51" s="33">
        <f t="shared" si="56"/>
        <v>0</v>
      </c>
      <c r="CK51" s="33">
        <f t="shared" si="57"/>
        <v>0</v>
      </c>
      <c r="CL51" s="33">
        <f t="shared" si="58"/>
        <v>0</v>
      </c>
      <c r="CM51" s="33">
        <v>0</v>
      </c>
      <c r="CN51" s="33">
        <v>0</v>
      </c>
      <c r="CO51" s="33">
        <f t="shared" si="59"/>
        <v>0</v>
      </c>
      <c r="CP51" s="33">
        <f t="shared" si="60"/>
        <v>0</v>
      </c>
      <c r="CQ51" s="20"/>
    </row>
    <row r="52" spans="1:95" ht="78.75" x14ac:dyDescent="0.25">
      <c r="A52" s="22" t="s">
        <v>119</v>
      </c>
      <c r="B52" s="23" t="s">
        <v>120</v>
      </c>
      <c r="C52" s="24" t="s">
        <v>78</v>
      </c>
      <c r="D52" s="33">
        <v>0</v>
      </c>
      <c r="E52" s="33">
        <v>0</v>
      </c>
      <c r="F52" s="33">
        <v>0</v>
      </c>
      <c r="G52" s="33">
        <v>0</v>
      </c>
      <c r="H52" s="33">
        <f>SUM(H53:H54)</f>
        <v>0</v>
      </c>
      <c r="I52" s="33">
        <f t="shared" ref="I52:X52" si="261">SUM(I53:I54)</f>
        <v>0</v>
      </c>
      <c r="J52" s="33">
        <f t="shared" si="261"/>
        <v>0</v>
      </c>
      <c r="K52" s="33">
        <f t="shared" si="261"/>
        <v>0</v>
      </c>
      <c r="L52" s="33">
        <f t="shared" si="261"/>
        <v>0</v>
      </c>
      <c r="M52" s="33">
        <f t="shared" si="261"/>
        <v>0</v>
      </c>
      <c r="N52" s="33">
        <f t="shared" si="261"/>
        <v>0</v>
      </c>
      <c r="O52" s="33">
        <f t="shared" si="261"/>
        <v>0</v>
      </c>
      <c r="P52" s="33">
        <f t="shared" si="261"/>
        <v>0</v>
      </c>
      <c r="Q52" s="33">
        <f t="shared" si="261"/>
        <v>0</v>
      </c>
      <c r="R52" s="33">
        <f t="shared" si="261"/>
        <v>0</v>
      </c>
      <c r="S52" s="33">
        <f t="shared" si="261"/>
        <v>0</v>
      </c>
      <c r="T52" s="33">
        <f t="shared" si="261"/>
        <v>0</v>
      </c>
      <c r="U52" s="33">
        <f t="shared" si="261"/>
        <v>0</v>
      </c>
      <c r="V52" s="33">
        <f t="shared" si="261"/>
        <v>0</v>
      </c>
      <c r="W52" s="33">
        <f t="shared" si="261"/>
        <v>0</v>
      </c>
      <c r="X52" s="33">
        <f t="shared" si="261"/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f t="shared" si="55"/>
        <v>0</v>
      </c>
      <c r="CH52" s="33">
        <v>0</v>
      </c>
      <c r="CI52" s="33">
        <v>0</v>
      </c>
      <c r="CJ52" s="33">
        <f t="shared" si="56"/>
        <v>0</v>
      </c>
      <c r="CK52" s="33">
        <f t="shared" si="57"/>
        <v>0</v>
      </c>
      <c r="CL52" s="33">
        <f t="shared" si="58"/>
        <v>0</v>
      </c>
      <c r="CM52" s="33">
        <v>0</v>
      </c>
      <c r="CN52" s="33">
        <v>0</v>
      </c>
      <c r="CO52" s="33">
        <f t="shared" si="59"/>
        <v>0</v>
      </c>
      <c r="CP52" s="33">
        <f t="shared" si="60"/>
        <v>0</v>
      </c>
      <c r="CQ52" s="20"/>
    </row>
    <row r="53" spans="1:95" ht="63" x14ac:dyDescent="0.25">
      <c r="A53" s="22" t="s">
        <v>121</v>
      </c>
      <c r="B53" s="23" t="s">
        <v>122</v>
      </c>
      <c r="C53" s="24" t="s">
        <v>78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f t="shared" si="55"/>
        <v>0</v>
      </c>
      <c r="CH53" s="33">
        <v>0</v>
      </c>
      <c r="CI53" s="33">
        <v>0</v>
      </c>
      <c r="CJ53" s="33">
        <f t="shared" si="56"/>
        <v>0</v>
      </c>
      <c r="CK53" s="33">
        <f t="shared" si="57"/>
        <v>0</v>
      </c>
      <c r="CL53" s="33">
        <f t="shared" si="58"/>
        <v>0</v>
      </c>
      <c r="CM53" s="33">
        <v>0</v>
      </c>
      <c r="CN53" s="33">
        <v>0</v>
      </c>
      <c r="CO53" s="33">
        <f t="shared" si="59"/>
        <v>0</v>
      </c>
      <c r="CP53" s="33">
        <f t="shared" si="60"/>
        <v>0</v>
      </c>
      <c r="CQ53" s="20"/>
    </row>
    <row r="54" spans="1:95" ht="78.75" x14ac:dyDescent="0.25">
      <c r="A54" s="22" t="s">
        <v>123</v>
      </c>
      <c r="B54" s="23" t="s">
        <v>124</v>
      </c>
      <c r="C54" s="24" t="s">
        <v>78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f t="shared" si="55"/>
        <v>0</v>
      </c>
      <c r="CH54" s="33">
        <v>0</v>
      </c>
      <c r="CI54" s="33">
        <v>0</v>
      </c>
      <c r="CJ54" s="33">
        <f t="shared" si="56"/>
        <v>0</v>
      </c>
      <c r="CK54" s="33">
        <f t="shared" si="57"/>
        <v>0</v>
      </c>
      <c r="CL54" s="33">
        <f t="shared" si="58"/>
        <v>0</v>
      </c>
      <c r="CM54" s="33">
        <v>0</v>
      </c>
      <c r="CN54" s="33">
        <v>0</v>
      </c>
      <c r="CO54" s="33">
        <f t="shared" si="59"/>
        <v>0</v>
      </c>
      <c r="CP54" s="33">
        <f t="shared" si="60"/>
        <v>0</v>
      </c>
      <c r="CQ54" s="20"/>
    </row>
    <row r="55" spans="1:95" ht="31.5" x14ac:dyDescent="0.25">
      <c r="A55" s="22" t="s">
        <v>125</v>
      </c>
      <c r="B55" s="23" t="s">
        <v>126</v>
      </c>
      <c r="C55" s="24" t="s">
        <v>78</v>
      </c>
      <c r="D55" s="33">
        <v>0</v>
      </c>
      <c r="E55" s="33">
        <v>0</v>
      </c>
      <c r="F55" s="33">
        <v>0</v>
      </c>
      <c r="G55" s="33">
        <v>0</v>
      </c>
      <c r="H55" s="33">
        <f>SUM(H56,H86,H145,H197,)</f>
        <v>129.69278616594332</v>
      </c>
      <c r="I55" s="33">
        <f>SUM(I56,I86,I145,I197,)</f>
        <v>772.00278740631995</v>
      </c>
      <c r="J55" s="33">
        <f>SUM(J56,J86,J145,J197,)</f>
        <v>0</v>
      </c>
      <c r="K55" s="33">
        <f>SUM(K56,K86,K145,K197,)</f>
        <v>105.67449033931862</v>
      </c>
      <c r="L55" s="33">
        <f>SUM(L56,L86,L145,L197,)</f>
        <v>616.22799999999995</v>
      </c>
      <c r="M55" s="33">
        <v>0</v>
      </c>
      <c r="N55" s="33">
        <f t="shared" ref="N55:AS55" si="262">SUM(N56,N86,N145,N197,)</f>
        <v>0</v>
      </c>
      <c r="O55" s="33">
        <f t="shared" si="262"/>
        <v>0</v>
      </c>
      <c r="P55" s="33">
        <f t="shared" si="262"/>
        <v>81.28</v>
      </c>
      <c r="Q55" s="33">
        <f t="shared" si="262"/>
        <v>81.767200000000003</v>
      </c>
      <c r="R55" s="33">
        <f t="shared" si="262"/>
        <v>466.02440000000001</v>
      </c>
      <c r="S55" s="33">
        <f t="shared" si="262"/>
        <v>466.02440000000001</v>
      </c>
      <c r="T55" s="33">
        <f t="shared" si="262"/>
        <v>772.00278740631995</v>
      </c>
      <c r="U55" s="33">
        <f t="shared" si="262"/>
        <v>615.81200000000001</v>
      </c>
      <c r="V55" s="33">
        <f t="shared" si="262"/>
        <v>0</v>
      </c>
      <c r="W55" s="33">
        <f t="shared" si="262"/>
        <v>663.70859999999993</v>
      </c>
      <c r="X55" s="33">
        <f t="shared" si="262"/>
        <v>531.78440000000001</v>
      </c>
      <c r="Y55" s="33">
        <f t="shared" si="262"/>
        <v>84.456999999999994</v>
      </c>
      <c r="Z55" s="33">
        <f t="shared" si="262"/>
        <v>0</v>
      </c>
      <c r="AA55" s="33">
        <f t="shared" si="262"/>
        <v>0</v>
      </c>
      <c r="AB55" s="33">
        <f t="shared" si="262"/>
        <v>84.456999999999994</v>
      </c>
      <c r="AC55" s="33">
        <f t="shared" si="262"/>
        <v>0</v>
      </c>
      <c r="AD55" s="33">
        <f t="shared" si="262"/>
        <v>84.456999999999994</v>
      </c>
      <c r="AE55" s="33">
        <f t="shared" si="262"/>
        <v>0</v>
      </c>
      <c r="AF55" s="33">
        <f t="shared" si="262"/>
        <v>0</v>
      </c>
      <c r="AG55" s="33">
        <f t="shared" si="262"/>
        <v>84.456999999999994</v>
      </c>
      <c r="AH55" s="33">
        <f t="shared" si="262"/>
        <v>0</v>
      </c>
      <c r="AI55" s="33">
        <f t="shared" si="262"/>
        <v>79.052799999999991</v>
      </c>
      <c r="AJ55" s="33">
        <f t="shared" si="262"/>
        <v>0</v>
      </c>
      <c r="AK55" s="33">
        <f t="shared" si="262"/>
        <v>0</v>
      </c>
      <c r="AL55" s="33">
        <f t="shared" si="262"/>
        <v>79.524399999999986</v>
      </c>
      <c r="AM55" s="33">
        <f t="shared" si="262"/>
        <v>0</v>
      </c>
      <c r="AN55" s="33">
        <f t="shared" si="262"/>
        <v>84.693600000000004</v>
      </c>
      <c r="AO55" s="33">
        <f t="shared" si="262"/>
        <v>0</v>
      </c>
      <c r="AP55" s="33">
        <f t="shared" si="262"/>
        <v>0</v>
      </c>
      <c r="AQ55" s="33">
        <f t="shared" si="262"/>
        <v>84.693600000000004</v>
      </c>
      <c r="AR55" s="33">
        <f t="shared" si="262"/>
        <v>0</v>
      </c>
      <c r="AS55" s="33">
        <f t="shared" si="262"/>
        <v>59.500999999999991</v>
      </c>
      <c r="AT55" s="33">
        <f t="shared" ref="AT55:BY55" si="263">SUM(AT56,AT86,AT145,AT197,)</f>
        <v>0</v>
      </c>
      <c r="AU55" s="33">
        <f t="shared" si="263"/>
        <v>0</v>
      </c>
      <c r="AV55" s="33">
        <f t="shared" si="263"/>
        <v>59.500999999999991</v>
      </c>
      <c r="AW55" s="33">
        <f t="shared" si="263"/>
        <v>0</v>
      </c>
      <c r="AX55" s="33">
        <f t="shared" si="263"/>
        <v>59.597200000000001</v>
      </c>
      <c r="AY55" s="33">
        <f t="shared" si="263"/>
        <v>0</v>
      </c>
      <c r="AZ55" s="33">
        <f t="shared" si="263"/>
        <v>0</v>
      </c>
      <c r="BA55" s="33">
        <f t="shared" si="263"/>
        <v>59.597200000000001</v>
      </c>
      <c r="BB55" s="33">
        <f t="shared" si="263"/>
        <v>0</v>
      </c>
      <c r="BC55" s="33">
        <f t="shared" si="263"/>
        <v>140.68319999999997</v>
      </c>
      <c r="BD55" s="33">
        <f t="shared" si="263"/>
        <v>0</v>
      </c>
      <c r="BE55" s="33">
        <f t="shared" si="263"/>
        <v>0</v>
      </c>
      <c r="BF55" s="33">
        <f t="shared" si="263"/>
        <v>140.68319999999997</v>
      </c>
      <c r="BG55" s="33">
        <f t="shared" si="263"/>
        <v>0</v>
      </c>
      <c r="BH55" s="33">
        <f t="shared" si="263"/>
        <v>102.58079999999998</v>
      </c>
      <c r="BI55" s="33">
        <f t="shared" si="263"/>
        <v>0</v>
      </c>
      <c r="BJ55" s="33">
        <f t="shared" si="263"/>
        <v>0</v>
      </c>
      <c r="BK55" s="33">
        <f t="shared" si="263"/>
        <v>102.58079999999998</v>
      </c>
      <c r="BL55" s="33">
        <f t="shared" si="263"/>
        <v>0</v>
      </c>
      <c r="BM55" s="33">
        <f t="shared" si="263"/>
        <v>153.48839999999998</v>
      </c>
      <c r="BN55" s="33">
        <f t="shared" si="263"/>
        <v>0</v>
      </c>
      <c r="BO55" s="33">
        <f t="shared" si="263"/>
        <v>0</v>
      </c>
      <c r="BP55" s="33">
        <f t="shared" si="263"/>
        <v>153.48839999999998</v>
      </c>
      <c r="BQ55" s="33">
        <f t="shared" si="263"/>
        <v>0</v>
      </c>
      <c r="BR55" s="33">
        <f t="shared" si="263"/>
        <v>178.49399999999997</v>
      </c>
      <c r="BS55" s="33">
        <f t="shared" si="263"/>
        <v>0</v>
      </c>
      <c r="BT55" s="33">
        <f t="shared" si="263"/>
        <v>0</v>
      </c>
      <c r="BU55" s="33">
        <f t="shared" si="263"/>
        <v>178.49399999999997</v>
      </c>
      <c r="BV55" s="33">
        <f t="shared" si="263"/>
        <v>0</v>
      </c>
      <c r="BW55" s="33">
        <f>SUM(BW56,BW86,BW145,BW197,)</f>
        <v>158.916</v>
      </c>
      <c r="BX55" s="33">
        <f t="shared" si="263"/>
        <v>0</v>
      </c>
      <c r="BY55" s="33">
        <f t="shared" si="263"/>
        <v>0</v>
      </c>
      <c r="BZ55" s="33">
        <f t="shared" ref="BZ55:CF55" si="264">SUM(BZ56,BZ86,BZ145,BZ197,)</f>
        <v>158.916</v>
      </c>
      <c r="CA55" s="33">
        <f t="shared" si="264"/>
        <v>0</v>
      </c>
      <c r="CB55" s="33">
        <f t="shared" si="264"/>
        <v>188.97719999999998</v>
      </c>
      <c r="CC55" s="33">
        <f t="shared" si="264"/>
        <v>0</v>
      </c>
      <c r="CD55" s="33">
        <f t="shared" si="264"/>
        <v>0</v>
      </c>
      <c r="CE55" s="33">
        <f t="shared" si="264"/>
        <v>188.97719999999998</v>
      </c>
      <c r="CF55" s="33">
        <f t="shared" si="264"/>
        <v>0</v>
      </c>
      <c r="CG55" s="33">
        <f t="shared" si="55"/>
        <v>592.11299999999983</v>
      </c>
      <c r="CH55" s="33">
        <v>0</v>
      </c>
      <c r="CI55" s="33">
        <v>0</v>
      </c>
      <c r="CJ55" s="33">
        <f t="shared" si="56"/>
        <v>592.11299999999983</v>
      </c>
      <c r="CK55" s="33">
        <f t="shared" si="57"/>
        <v>0</v>
      </c>
      <c r="CL55" s="33">
        <f t="shared" si="58"/>
        <v>614.3427999999999</v>
      </c>
      <c r="CM55" s="33">
        <v>0</v>
      </c>
      <c r="CN55" s="33">
        <v>0</v>
      </c>
      <c r="CO55" s="33">
        <f t="shared" si="59"/>
        <v>614.3427999999999</v>
      </c>
      <c r="CP55" s="33">
        <f t="shared" si="60"/>
        <v>0</v>
      </c>
      <c r="CQ55" s="20"/>
    </row>
    <row r="56" spans="1:95" ht="63" x14ac:dyDescent="0.25">
      <c r="A56" s="22" t="s">
        <v>127</v>
      </c>
      <c r="B56" s="23" t="s">
        <v>128</v>
      </c>
      <c r="C56" s="24" t="s">
        <v>78</v>
      </c>
      <c r="D56" s="33">
        <v>0</v>
      </c>
      <c r="E56" s="33">
        <v>0</v>
      </c>
      <c r="F56" s="33">
        <v>0</v>
      </c>
      <c r="G56" s="33">
        <v>0</v>
      </c>
      <c r="H56" s="33">
        <f>SUM(H57,H79,)</f>
        <v>3.7026095199862512</v>
      </c>
      <c r="I56" s="33">
        <f>SUM(I57,I79,)</f>
        <v>21.549187406320002</v>
      </c>
      <c r="J56" s="33">
        <f>SUM(J57,J79,)</f>
        <v>0</v>
      </c>
      <c r="K56" s="33">
        <f>SUM(K57,K79,)</f>
        <v>4.1879037800687282</v>
      </c>
      <c r="L56" s="33">
        <f>SUM(L57,L79,)</f>
        <v>24.3736</v>
      </c>
      <c r="M56" s="33">
        <v>0</v>
      </c>
      <c r="N56" s="33">
        <f t="shared" ref="N56:AS56" si="265">SUM(N57,N79,)</f>
        <v>0</v>
      </c>
      <c r="O56" s="33">
        <f t="shared" si="265"/>
        <v>0</v>
      </c>
      <c r="P56" s="33">
        <f t="shared" si="265"/>
        <v>4.0999999999999996</v>
      </c>
      <c r="Q56" s="33">
        <f t="shared" si="265"/>
        <v>4.0999999999999996</v>
      </c>
      <c r="R56" s="33">
        <f t="shared" si="265"/>
        <v>64.321200000000005</v>
      </c>
      <c r="S56" s="33">
        <f t="shared" si="265"/>
        <v>64.321200000000005</v>
      </c>
      <c r="T56" s="33">
        <f t="shared" si="265"/>
        <v>21.549187406320002</v>
      </c>
      <c r="U56" s="33">
        <f t="shared" si="265"/>
        <v>23.957599999999999</v>
      </c>
      <c r="V56" s="33">
        <f t="shared" si="265"/>
        <v>0</v>
      </c>
      <c r="W56" s="33">
        <f t="shared" si="265"/>
        <v>4.0789999999999997</v>
      </c>
      <c r="X56" s="33">
        <f t="shared" si="265"/>
        <v>23.241599999999998</v>
      </c>
      <c r="Y56" s="33">
        <f t="shared" si="265"/>
        <v>4.8710000000000004</v>
      </c>
      <c r="Z56" s="33">
        <f t="shared" si="265"/>
        <v>0</v>
      </c>
      <c r="AA56" s="33">
        <f t="shared" si="265"/>
        <v>0</v>
      </c>
      <c r="AB56" s="33">
        <f t="shared" si="265"/>
        <v>4.8710000000000004</v>
      </c>
      <c r="AC56" s="33">
        <f t="shared" si="265"/>
        <v>0</v>
      </c>
      <c r="AD56" s="33">
        <f t="shared" si="265"/>
        <v>4.8710000000000004</v>
      </c>
      <c r="AE56" s="33">
        <f t="shared" si="265"/>
        <v>0</v>
      </c>
      <c r="AF56" s="33">
        <f t="shared" si="265"/>
        <v>0</v>
      </c>
      <c r="AG56" s="33">
        <f t="shared" si="265"/>
        <v>4.8710000000000004</v>
      </c>
      <c r="AH56" s="33">
        <f t="shared" si="265"/>
        <v>0</v>
      </c>
      <c r="AI56" s="33">
        <f t="shared" si="265"/>
        <v>0.83639999999999992</v>
      </c>
      <c r="AJ56" s="33">
        <f t="shared" si="265"/>
        <v>0</v>
      </c>
      <c r="AK56" s="33">
        <f t="shared" si="265"/>
        <v>0</v>
      </c>
      <c r="AL56" s="33">
        <f t="shared" si="265"/>
        <v>1.3079999999999998</v>
      </c>
      <c r="AM56" s="33">
        <f t="shared" si="265"/>
        <v>0</v>
      </c>
      <c r="AN56" s="33">
        <f t="shared" si="265"/>
        <v>1.1319999999999999</v>
      </c>
      <c r="AO56" s="33">
        <f t="shared" si="265"/>
        <v>0</v>
      </c>
      <c r="AP56" s="33">
        <f t="shared" si="265"/>
        <v>0</v>
      </c>
      <c r="AQ56" s="33">
        <f t="shared" si="265"/>
        <v>1.1319999999999999</v>
      </c>
      <c r="AR56" s="33">
        <f t="shared" si="265"/>
        <v>0</v>
      </c>
      <c r="AS56" s="33">
        <f t="shared" si="265"/>
        <v>4.0789999999999997</v>
      </c>
      <c r="AT56" s="33">
        <f t="shared" ref="AT56:BY56" si="266">SUM(AT57,AT79,)</f>
        <v>0</v>
      </c>
      <c r="AU56" s="33">
        <f t="shared" si="266"/>
        <v>0</v>
      </c>
      <c r="AV56" s="33">
        <f>SUM(AV57,AV79,)</f>
        <v>4.0789999999999997</v>
      </c>
      <c r="AW56" s="33">
        <f t="shared" si="266"/>
        <v>0</v>
      </c>
      <c r="AX56" s="33">
        <f t="shared" si="266"/>
        <v>3.9288000000000003</v>
      </c>
      <c r="AY56" s="33">
        <f t="shared" si="266"/>
        <v>0</v>
      </c>
      <c r="AZ56" s="33">
        <f t="shared" si="266"/>
        <v>0</v>
      </c>
      <c r="BA56" s="33">
        <f t="shared" si="266"/>
        <v>3.9288000000000003</v>
      </c>
      <c r="BB56" s="33">
        <f t="shared" si="266"/>
        <v>0</v>
      </c>
      <c r="BC56" s="33">
        <f t="shared" si="266"/>
        <v>0</v>
      </c>
      <c r="BD56" s="33">
        <f t="shared" si="266"/>
        <v>0</v>
      </c>
      <c r="BE56" s="33">
        <f t="shared" si="266"/>
        <v>0</v>
      </c>
      <c r="BF56" s="33">
        <f t="shared" si="266"/>
        <v>0</v>
      </c>
      <c r="BG56" s="33">
        <f t="shared" si="266"/>
        <v>0</v>
      </c>
      <c r="BH56" s="33">
        <f t="shared" si="266"/>
        <v>19.312799999999999</v>
      </c>
      <c r="BI56" s="33">
        <f t="shared" si="266"/>
        <v>0</v>
      </c>
      <c r="BJ56" s="33">
        <f t="shared" si="266"/>
        <v>0</v>
      </c>
      <c r="BK56" s="33">
        <f t="shared" si="266"/>
        <v>19.312799999999999</v>
      </c>
      <c r="BL56" s="33">
        <f t="shared" si="266"/>
        <v>0</v>
      </c>
      <c r="BM56" s="33">
        <f t="shared" si="266"/>
        <v>0</v>
      </c>
      <c r="BN56" s="33">
        <f t="shared" si="266"/>
        <v>0</v>
      </c>
      <c r="BO56" s="33">
        <f t="shared" si="266"/>
        <v>0</v>
      </c>
      <c r="BP56" s="33">
        <f t="shared" si="266"/>
        <v>0</v>
      </c>
      <c r="BQ56" s="33">
        <f t="shared" si="266"/>
        <v>0</v>
      </c>
      <c r="BR56" s="33">
        <f t="shared" si="266"/>
        <v>0</v>
      </c>
      <c r="BS56" s="33">
        <f t="shared" si="266"/>
        <v>0</v>
      </c>
      <c r="BT56" s="33">
        <f t="shared" si="266"/>
        <v>0</v>
      </c>
      <c r="BU56" s="33">
        <f t="shared" si="266"/>
        <v>0</v>
      </c>
      <c r="BV56" s="33">
        <f t="shared" si="266"/>
        <v>0</v>
      </c>
      <c r="BW56" s="33">
        <f t="shared" si="266"/>
        <v>0</v>
      </c>
      <c r="BX56" s="33">
        <f t="shared" si="266"/>
        <v>0</v>
      </c>
      <c r="BY56" s="33">
        <f t="shared" si="266"/>
        <v>0</v>
      </c>
      <c r="BZ56" s="33">
        <f t="shared" ref="BZ56:CF56" si="267">SUM(BZ57,BZ79,)</f>
        <v>0</v>
      </c>
      <c r="CA56" s="33">
        <f t="shared" si="267"/>
        <v>0</v>
      </c>
      <c r="CB56" s="33">
        <f t="shared" si="267"/>
        <v>0</v>
      </c>
      <c r="CC56" s="33">
        <f t="shared" si="267"/>
        <v>0</v>
      </c>
      <c r="CD56" s="33">
        <f t="shared" si="267"/>
        <v>0</v>
      </c>
      <c r="CE56" s="33">
        <f t="shared" si="267"/>
        <v>0</v>
      </c>
      <c r="CF56" s="33">
        <f t="shared" si="267"/>
        <v>0</v>
      </c>
      <c r="CG56" s="33">
        <f t="shared" si="55"/>
        <v>5.3869999999999996</v>
      </c>
      <c r="CH56" s="33">
        <v>0</v>
      </c>
      <c r="CI56" s="33">
        <v>0</v>
      </c>
      <c r="CJ56" s="33">
        <f t="shared" si="56"/>
        <v>5.3869999999999996</v>
      </c>
      <c r="CK56" s="33">
        <f t="shared" si="57"/>
        <v>0</v>
      </c>
      <c r="CL56" s="33">
        <f t="shared" si="58"/>
        <v>24.3736</v>
      </c>
      <c r="CM56" s="33">
        <v>0</v>
      </c>
      <c r="CN56" s="33">
        <v>0</v>
      </c>
      <c r="CO56" s="33">
        <f t="shared" si="59"/>
        <v>24.3736</v>
      </c>
      <c r="CP56" s="33">
        <f t="shared" si="60"/>
        <v>0</v>
      </c>
      <c r="CQ56" s="20"/>
    </row>
    <row r="57" spans="1:95" ht="31.5" x14ac:dyDescent="0.25">
      <c r="A57" s="22" t="s">
        <v>129</v>
      </c>
      <c r="B57" s="23" t="s">
        <v>130</v>
      </c>
      <c r="C57" s="24" t="s">
        <v>78</v>
      </c>
      <c r="D57" s="33">
        <v>0</v>
      </c>
      <c r="E57" s="33">
        <v>0</v>
      </c>
      <c r="F57" s="33">
        <v>0</v>
      </c>
      <c r="G57" s="33">
        <v>0</v>
      </c>
      <c r="H57" s="33">
        <f>SUM(H58:H78)</f>
        <v>3.6285545371683816</v>
      </c>
      <c r="I57" s="33">
        <f>SUM(I58:I78)</f>
        <v>21.118187406320001</v>
      </c>
      <c r="J57" s="33">
        <v>0</v>
      </c>
      <c r="K57" s="33">
        <f>SUM(K58:K78)</f>
        <v>2.8193127147766317</v>
      </c>
      <c r="L57" s="33">
        <f>SUM(L58:L78)</f>
        <v>16.4084</v>
      </c>
      <c r="M57" s="33">
        <v>0</v>
      </c>
      <c r="N57" s="33">
        <f t="shared" ref="N57:O57" si="268">SUM(N58:N70)</f>
        <v>0</v>
      </c>
      <c r="O57" s="33">
        <f t="shared" si="268"/>
        <v>0</v>
      </c>
      <c r="P57" s="33">
        <f t="shared" ref="P57:AU57" si="269">SUM(P58:P78)</f>
        <v>4.0999999999999996</v>
      </c>
      <c r="Q57" s="33">
        <f t="shared" si="269"/>
        <v>4.0999999999999996</v>
      </c>
      <c r="R57" s="33">
        <f t="shared" si="269"/>
        <v>48.345600000000005</v>
      </c>
      <c r="S57" s="33">
        <f t="shared" si="269"/>
        <v>48.345600000000005</v>
      </c>
      <c r="T57" s="33">
        <f t="shared" si="269"/>
        <v>21.118187406320001</v>
      </c>
      <c r="U57" s="33">
        <f t="shared" si="269"/>
        <v>16.4084</v>
      </c>
      <c r="V57" s="33">
        <f t="shared" si="269"/>
        <v>0</v>
      </c>
      <c r="W57" s="33">
        <f t="shared" si="269"/>
        <v>3.6479999999999997</v>
      </c>
      <c r="X57" s="33">
        <f t="shared" si="269"/>
        <v>15.692400000000001</v>
      </c>
      <c r="Y57" s="33">
        <f t="shared" si="269"/>
        <v>3.8240000000000003</v>
      </c>
      <c r="Z57" s="33">
        <f t="shared" si="269"/>
        <v>0</v>
      </c>
      <c r="AA57" s="33">
        <f t="shared" si="269"/>
        <v>0</v>
      </c>
      <c r="AB57" s="33">
        <f t="shared" si="269"/>
        <v>3.8240000000000003</v>
      </c>
      <c r="AC57" s="33">
        <f t="shared" si="269"/>
        <v>0</v>
      </c>
      <c r="AD57" s="33">
        <f t="shared" si="269"/>
        <v>3.8240000000000003</v>
      </c>
      <c r="AE57" s="33">
        <f t="shared" si="269"/>
        <v>0</v>
      </c>
      <c r="AF57" s="33">
        <f t="shared" si="269"/>
        <v>0</v>
      </c>
      <c r="AG57" s="33">
        <f t="shared" si="269"/>
        <v>3.8240000000000003</v>
      </c>
      <c r="AH57" s="33">
        <f t="shared" si="269"/>
        <v>0</v>
      </c>
      <c r="AI57" s="33">
        <f t="shared" si="269"/>
        <v>0.83639999999999992</v>
      </c>
      <c r="AJ57" s="33">
        <f t="shared" si="269"/>
        <v>0</v>
      </c>
      <c r="AK57" s="33">
        <f t="shared" si="269"/>
        <v>0</v>
      </c>
      <c r="AL57" s="33">
        <f t="shared" si="269"/>
        <v>0.83639999999999992</v>
      </c>
      <c r="AM57" s="33">
        <f t="shared" si="269"/>
        <v>0</v>
      </c>
      <c r="AN57" s="33">
        <f t="shared" si="269"/>
        <v>0.71599999999999997</v>
      </c>
      <c r="AO57" s="33">
        <f t="shared" si="269"/>
        <v>0</v>
      </c>
      <c r="AP57" s="33">
        <f t="shared" si="269"/>
        <v>0</v>
      </c>
      <c r="AQ57" s="33">
        <f t="shared" si="269"/>
        <v>0.71599999999999997</v>
      </c>
      <c r="AR57" s="33">
        <f t="shared" si="269"/>
        <v>0</v>
      </c>
      <c r="AS57" s="33">
        <f t="shared" si="269"/>
        <v>3.6479999999999997</v>
      </c>
      <c r="AT57" s="33">
        <f t="shared" si="269"/>
        <v>0</v>
      </c>
      <c r="AU57" s="33">
        <f t="shared" si="269"/>
        <v>0</v>
      </c>
      <c r="AV57" s="33">
        <f t="shared" ref="AV57:CA57" si="270">SUM(AV58:AV78)</f>
        <v>3.6479999999999997</v>
      </c>
      <c r="AW57" s="33">
        <f t="shared" si="270"/>
        <v>0</v>
      </c>
      <c r="AX57" s="33">
        <f t="shared" si="270"/>
        <v>3.5940000000000003</v>
      </c>
      <c r="AY57" s="33">
        <f t="shared" si="270"/>
        <v>0</v>
      </c>
      <c r="AZ57" s="33">
        <f t="shared" si="270"/>
        <v>0</v>
      </c>
      <c r="BA57" s="33">
        <f t="shared" si="270"/>
        <v>3.5940000000000003</v>
      </c>
      <c r="BB57" s="33">
        <f t="shared" si="270"/>
        <v>0</v>
      </c>
      <c r="BC57" s="33">
        <f t="shared" si="270"/>
        <v>0</v>
      </c>
      <c r="BD57" s="33">
        <f t="shared" si="270"/>
        <v>0</v>
      </c>
      <c r="BE57" s="33">
        <f t="shared" si="270"/>
        <v>0</v>
      </c>
      <c r="BF57" s="33">
        <f t="shared" si="270"/>
        <v>0</v>
      </c>
      <c r="BG57" s="33">
        <f t="shared" si="270"/>
        <v>0</v>
      </c>
      <c r="BH57" s="33">
        <f t="shared" si="270"/>
        <v>12.0984</v>
      </c>
      <c r="BI57" s="33">
        <f t="shared" si="270"/>
        <v>0</v>
      </c>
      <c r="BJ57" s="33">
        <f t="shared" si="270"/>
        <v>0</v>
      </c>
      <c r="BK57" s="33">
        <f t="shared" si="270"/>
        <v>12.0984</v>
      </c>
      <c r="BL57" s="33">
        <f t="shared" si="270"/>
        <v>0</v>
      </c>
      <c r="BM57" s="33">
        <f t="shared" si="270"/>
        <v>0</v>
      </c>
      <c r="BN57" s="33">
        <f t="shared" si="270"/>
        <v>0</v>
      </c>
      <c r="BO57" s="33">
        <f t="shared" si="270"/>
        <v>0</v>
      </c>
      <c r="BP57" s="33">
        <f t="shared" si="270"/>
        <v>0</v>
      </c>
      <c r="BQ57" s="33">
        <f t="shared" si="270"/>
        <v>0</v>
      </c>
      <c r="BR57" s="33">
        <f t="shared" si="270"/>
        <v>0</v>
      </c>
      <c r="BS57" s="33">
        <f t="shared" si="270"/>
        <v>0</v>
      </c>
      <c r="BT57" s="33">
        <f t="shared" si="270"/>
        <v>0</v>
      </c>
      <c r="BU57" s="33">
        <f t="shared" si="270"/>
        <v>0</v>
      </c>
      <c r="BV57" s="33">
        <f t="shared" si="270"/>
        <v>0</v>
      </c>
      <c r="BW57" s="33">
        <f t="shared" si="270"/>
        <v>0</v>
      </c>
      <c r="BX57" s="33">
        <f t="shared" si="270"/>
        <v>0</v>
      </c>
      <c r="BY57" s="33">
        <f t="shared" si="270"/>
        <v>0</v>
      </c>
      <c r="BZ57" s="33">
        <f t="shared" si="270"/>
        <v>0</v>
      </c>
      <c r="CA57" s="33">
        <f t="shared" si="270"/>
        <v>0</v>
      </c>
      <c r="CB57" s="33">
        <f t="shared" ref="CB57:CF57" si="271">SUM(CB58:CB78)</f>
        <v>0</v>
      </c>
      <c r="CC57" s="33">
        <f t="shared" si="271"/>
        <v>0</v>
      </c>
      <c r="CD57" s="33">
        <f t="shared" si="271"/>
        <v>0</v>
      </c>
      <c r="CE57" s="33">
        <f t="shared" si="271"/>
        <v>0</v>
      </c>
      <c r="CF57" s="33">
        <f t="shared" si="271"/>
        <v>0</v>
      </c>
      <c r="CG57" s="33">
        <f>SUM(CH57:CK57)</f>
        <v>4.4843999999999999</v>
      </c>
      <c r="CH57" s="33">
        <v>0</v>
      </c>
      <c r="CI57" s="33">
        <v>0</v>
      </c>
      <c r="CJ57" s="33">
        <f>SUM(AL57,AV57,BF57,BP57,BZ57,)</f>
        <v>4.4843999999999999</v>
      </c>
      <c r="CK57" s="33">
        <f t="shared" si="57"/>
        <v>0</v>
      </c>
      <c r="CL57" s="33">
        <f t="shared" si="58"/>
        <v>16.4084</v>
      </c>
      <c r="CM57" s="33">
        <v>0</v>
      </c>
      <c r="CN57" s="33">
        <v>0</v>
      </c>
      <c r="CO57" s="33">
        <f t="shared" si="59"/>
        <v>16.4084</v>
      </c>
      <c r="CP57" s="33">
        <f t="shared" si="60"/>
        <v>0</v>
      </c>
      <c r="CQ57" s="20"/>
    </row>
    <row r="58" spans="1:95" ht="63" x14ac:dyDescent="0.25">
      <c r="A58" s="22" t="s">
        <v>91</v>
      </c>
      <c r="B58" s="25" t="s">
        <v>206</v>
      </c>
      <c r="C58" s="34" t="s">
        <v>207</v>
      </c>
      <c r="D58" s="33" t="s">
        <v>471</v>
      </c>
      <c r="E58" s="33">
        <v>2021</v>
      </c>
      <c r="F58" s="33">
        <v>2021</v>
      </c>
      <c r="G58" s="33">
        <v>2021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0.56599999999999995</v>
      </c>
      <c r="Z58" s="33">
        <v>0</v>
      </c>
      <c r="AA58" s="33">
        <v>0</v>
      </c>
      <c r="AB58" s="52">
        <v>0.56599999999999995</v>
      </c>
      <c r="AC58" s="33">
        <v>0</v>
      </c>
      <c r="AD58" s="33">
        <v>0.56599999999999995</v>
      </c>
      <c r="AE58" s="33">
        <v>0</v>
      </c>
      <c r="AF58" s="33">
        <v>0</v>
      </c>
      <c r="AG58" s="52">
        <v>0.56599999999999995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f t="shared" ref="CG58:CG86" si="272">SUM(CH58:CK58)</f>
        <v>0</v>
      </c>
      <c r="CH58" s="33">
        <v>0</v>
      </c>
      <c r="CI58" s="33">
        <v>0</v>
      </c>
      <c r="CJ58" s="33">
        <f t="shared" ref="CJ58:CJ86" si="273">SUM(AL58,AV58,BF58,BP58,BZ58,)</f>
        <v>0</v>
      </c>
      <c r="CK58" s="33">
        <f t="shared" ref="CK58:CK87" si="274">SUM(AM58,AW58,BG58,BQ58,CA58,)</f>
        <v>0</v>
      </c>
      <c r="CL58" s="33">
        <f t="shared" si="58"/>
        <v>0</v>
      </c>
      <c r="CM58" s="33">
        <f t="shared" ref="CM58:CM64" si="275">SUM(CN58:CQ58)</f>
        <v>0</v>
      </c>
      <c r="CN58" s="33">
        <f t="shared" ref="CN58:CN64" si="276">SUM(CO58:CR58)</f>
        <v>0</v>
      </c>
      <c r="CO58" s="33">
        <f t="shared" si="59"/>
        <v>0</v>
      </c>
      <c r="CP58" s="33">
        <f t="shared" ref="CP58:CP64" si="277">SUM(AR58,BB58,BL58,BV58,AH58)</f>
        <v>0</v>
      </c>
      <c r="CQ58" s="20"/>
    </row>
    <row r="59" spans="1:95" ht="63" x14ac:dyDescent="0.25">
      <c r="A59" s="22" t="s">
        <v>179</v>
      </c>
      <c r="B59" s="25" t="s">
        <v>208</v>
      </c>
      <c r="C59" s="34" t="s">
        <v>209</v>
      </c>
      <c r="D59" s="33" t="s">
        <v>471</v>
      </c>
      <c r="E59" s="33">
        <v>2021</v>
      </c>
      <c r="F59" s="33">
        <v>2021</v>
      </c>
      <c r="G59" s="33">
        <v>2021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0.53800000000000003</v>
      </c>
      <c r="Z59" s="33">
        <v>0</v>
      </c>
      <c r="AA59" s="33">
        <v>0</v>
      </c>
      <c r="AB59" s="52">
        <v>0.53800000000000003</v>
      </c>
      <c r="AC59" s="33">
        <v>0</v>
      </c>
      <c r="AD59" s="33">
        <v>0.53800000000000003</v>
      </c>
      <c r="AE59" s="33">
        <v>0</v>
      </c>
      <c r="AF59" s="33">
        <v>0</v>
      </c>
      <c r="AG59" s="52">
        <v>0.53800000000000003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f t="shared" si="272"/>
        <v>0</v>
      </c>
      <c r="CH59" s="33">
        <v>0</v>
      </c>
      <c r="CI59" s="33">
        <v>0</v>
      </c>
      <c r="CJ59" s="33">
        <f t="shared" si="273"/>
        <v>0</v>
      </c>
      <c r="CK59" s="33">
        <f t="shared" si="274"/>
        <v>0</v>
      </c>
      <c r="CL59" s="33">
        <f t="shared" si="58"/>
        <v>0</v>
      </c>
      <c r="CM59" s="33">
        <f t="shared" si="275"/>
        <v>0</v>
      </c>
      <c r="CN59" s="33">
        <f t="shared" si="276"/>
        <v>0</v>
      </c>
      <c r="CO59" s="33">
        <f t="shared" si="59"/>
        <v>0</v>
      </c>
      <c r="CP59" s="33">
        <f t="shared" si="277"/>
        <v>0</v>
      </c>
      <c r="CQ59" s="20"/>
    </row>
    <row r="60" spans="1:95" ht="63" x14ac:dyDescent="0.25">
      <c r="A60" s="22" t="s">
        <v>180</v>
      </c>
      <c r="B60" s="28" t="s">
        <v>210</v>
      </c>
      <c r="C60" s="34" t="s">
        <v>211</v>
      </c>
      <c r="D60" s="33" t="s">
        <v>471</v>
      </c>
      <c r="E60" s="33">
        <v>2021</v>
      </c>
      <c r="F60" s="33">
        <v>2021</v>
      </c>
      <c r="G60" s="33">
        <v>2021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0.67400000000000004</v>
      </c>
      <c r="Z60" s="33">
        <v>0</v>
      </c>
      <c r="AA60" s="33">
        <v>0</v>
      </c>
      <c r="AB60" s="52">
        <v>0.67400000000000004</v>
      </c>
      <c r="AC60" s="33">
        <v>0</v>
      </c>
      <c r="AD60" s="33">
        <v>0.67400000000000004</v>
      </c>
      <c r="AE60" s="33">
        <v>0</v>
      </c>
      <c r="AF60" s="33">
        <v>0</v>
      </c>
      <c r="AG60" s="52">
        <v>0.67400000000000004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f t="shared" si="272"/>
        <v>0</v>
      </c>
      <c r="CH60" s="33">
        <v>0</v>
      </c>
      <c r="CI60" s="33">
        <v>0</v>
      </c>
      <c r="CJ60" s="33">
        <f t="shared" si="273"/>
        <v>0</v>
      </c>
      <c r="CK60" s="33">
        <f t="shared" si="274"/>
        <v>0</v>
      </c>
      <c r="CL60" s="33">
        <f t="shared" si="58"/>
        <v>0</v>
      </c>
      <c r="CM60" s="33">
        <f t="shared" si="275"/>
        <v>0</v>
      </c>
      <c r="CN60" s="33">
        <f t="shared" si="276"/>
        <v>0</v>
      </c>
      <c r="CO60" s="33">
        <f t="shared" si="59"/>
        <v>0</v>
      </c>
      <c r="CP60" s="33">
        <f t="shared" si="277"/>
        <v>0</v>
      </c>
      <c r="CQ60" s="20"/>
    </row>
    <row r="61" spans="1:95" ht="63" x14ac:dyDescent="0.25">
      <c r="A61" s="22" t="s">
        <v>181</v>
      </c>
      <c r="B61" s="25" t="s">
        <v>212</v>
      </c>
      <c r="C61" s="34" t="s">
        <v>213</v>
      </c>
      <c r="D61" s="33" t="s">
        <v>471</v>
      </c>
      <c r="E61" s="33">
        <v>2021</v>
      </c>
      <c r="F61" s="33">
        <v>2021</v>
      </c>
      <c r="G61" s="33">
        <v>2021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0.46600000000000003</v>
      </c>
      <c r="Z61" s="33">
        <v>0</v>
      </c>
      <c r="AA61" s="33">
        <v>0</v>
      </c>
      <c r="AB61" s="52">
        <v>0.46600000000000003</v>
      </c>
      <c r="AC61" s="33">
        <v>0</v>
      </c>
      <c r="AD61" s="33">
        <v>0.46600000000000003</v>
      </c>
      <c r="AE61" s="33">
        <v>0</v>
      </c>
      <c r="AF61" s="33">
        <v>0</v>
      </c>
      <c r="AG61" s="52">
        <v>0.46600000000000003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f t="shared" si="272"/>
        <v>0</v>
      </c>
      <c r="CH61" s="33">
        <v>0</v>
      </c>
      <c r="CI61" s="33">
        <v>0</v>
      </c>
      <c r="CJ61" s="33">
        <f t="shared" si="273"/>
        <v>0</v>
      </c>
      <c r="CK61" s="33">
        <f t="shared" si="274"/>
        <v>0</v>
      </c>
      <c r="CL61" s="33">
        <f t="shared" si="58"/>
        <v>0</v>
      </c>
      <c r="CM61" s="33">
        <f t="shared" si="275"/>
        <v>0</v>
      </c>
      <c r="CN61" s="33">
        <f t="shared" si="276"/>
        <v>0</v>
      </c>
      <c r="CO61" s="33">
        <f t="shared" si="59"/>
        <v>0</v>
      </c>
      <c r="CP61" s="33">
        <f t="shared" si="277"/>
        <v>0</v>
      </c>
      <c r="CQ61" s="20"/>
    </row>
    <row r="62" spans="1:95" ht="63" x14ac:dyDescent="0.25">
      <c r="A62" s="22" t="s">
        <v>182</v>
      </c>
      <c r="B62" s="28" t="s">
        <v>214</v>
      </c>
      <c r="C62" s="34" t="s">
        <v>215</v>
      </c>
      <c r="D62" s="33" t="s">
        <v>471</v>
      </c>
      <c r="E62" s="33">
        <v>2021</v>
      </c>
      <c r="F62" s="33">
        <v>2021</v>
      </c>
      <c r="G62" s="33">
        <v>2021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0.67300000000000004</v>
      </c>
      <c r="Z62" s="33">
        <v>0</v>
      </c>
      <c r="AA62" s="33">
        <v>0</v>
      </c>
      <c r="AB62" s="52">
        <v>0.67300000000000004</v>
      </c>
      <c r="AC62" s="33">
        <v>0</v>
      </c>
      <c r="AD62" s="33">
        <v>0.67300000000000004</v>
      </c>
      <c r="AE62" s="33">
        <v>0</v>
      </c>
      <c r="AF62" s="33">
        <v>0</v>
      </c>
      <c r="AG62" s="52">
        <v>0.67300000000000004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f t="shared" si="272"/>
        <v>0</v>
      </c>
      <c r="CH62" s="33">
        <v>0</v>
      </c>
      <c r="CI62" s="33">
        <v>0</v>
      </c>
      <c r="CJ62" s="33">
        <f t="shared" si="273"/>
        <v>0</v>
      </c>
      <c r="CK62" s="33">
        <f t="shared" si="274"/>
        <v>0</v>
      </c>
      <c r="CL62" s="33">
        <f t="shared" si="58"/>
        <v>0</v>
      </c>
      <c r="CM62" s="33">
        <f t="shared" si="275"/>
        <v>0</v>
      </c>
      <c r="CN62" s="33">
        <f t="shared" si="276"/>
        <v>0</v>
      </c>
      <c r="CO62" s="33">
        <f t="shared" si="59"/>
        <v>0</v>
      </c>
      <c r="CP62" s="33">
        <f t="shared" si="277"/>
        <v>0</v>
      </c>
      <c r="CQ62" s="20"/>
    </row>
    <row r="63" spans="1:95" ht="63" x14ac:dyDescent="0.25">
      <c r="A63" s="22" t="s">
        <v>183</v>
      </c>
      <c r="B63" s="28" t="s">
        <v>216</v>
      </c>
      <c r="C63" s="34" t="s">
        <v>217</v>
      </c>
      <c r="D63" s="33" t="s">
        <v>471</v>
      </c>
      <c r="E63" s="33">
        <v>2021</v>
      </c>
      <c r="F63" s="33">
        <v>2021</v>
      </c>
      <c r="G63" s="33">
        <v>2021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0.69699999999999995</v>
      </c>
      <c r="Z63" s="33">
        <v>0</v>
      </c>
      <c r="AA63" s="33">
        <v>0</v>
      </c>
      <c r="AB63" s="52">
        <v>0.69699999999999995</v>
      </c>
      <c r="AC63" s="33">
        <v>0</v>
      </c>
      <c r="AD63" s="33">
        <v>0.69699999999999995</v>
      </c>
      <c r="AE63" s="33">
        <v>0</v>
      </c>
      <c r="AF63" s="33">
        <v>0</v>
      </c>
      <c r="AG63" s="52">
        <v>0.69699999999999995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f t="shared" si="272"/>
        <v>0</v>
      </c>
      <c r="CH63" s="33">
        <v>0</v>
      </c>
      <c r="CI63" s="33">
        <v>0</v>
      </c>
      <c r="CJ63" s="33">
        <f t="shared" si="273"/>
        <v>0</v>
      </c>
      <c r="CK63" s="33">
        <f t="shared" si="274"/>
        <v>0</v>
      </c>
      <c r="CL63" s="33">
        <f t="shared" si="58"/>
        <v>0</v>
      </c>
      <c r="CM63" s="33">
        <f t="shared" si="275"/>
        <v>0</v>
      </c>
      <c r="CN63" s="33">
        <f t="shared" si="276"/>
        <v>0</v>
      </c>
      <c r="CO63" s="33">
        <f t="shared" si="59"/>
        <v>0</v>
      </c>
      <c r="CP63" s="33">
        <f t="shared" si="277"/>
        <v>0</v>
      </c>
      <c r="CQ63" s="20"/>
    </row>
    <row r="64" spans="1:95" ht="63" x14ac:dyDescent="0.25">
      <c r="A64" s="22" t="s">
        <v>184</v>
      </c>
      <c r="B64" s="25" t="s">
        <v>218</v>
      </c>
      <c r="C64" s="34" t="s">
        <v>219</v>
      </c>
      <c r="D64" s="33" t="s">
        <v>471</v>
      </c>
      <c r="E64" s="33">
        <v>2021</v>
      </c>
      <c r="F64" s="33">
        <v>2021</v>
      </c>
      <c r="G64" s="33">
        <v>2021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0.21</v>
      </c>
      <c r="Z64" s="33">
        <v>0</v>
      </c>
      <c r="AA64" s="33">
        <v>0</v>
      </c>
      <c r="AB64" s="52">
        <v>0.21</v>
      </c>
      <c r="AC64" s="33">
        <v>0</v>
      </c>
      <c r="AD64" s="33">
        <v>0.21</v>
      </c>
      <c r="AE64" s="33">
        <v>0</v>
      </c>
      <c r="AF64" s="33">
        <v>0</v>
      </c>
      <c r="AG64" s="52">
        <v>0.21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f t="shared" si="272"/>
        <v>0</v>
      </c>
      <c r="CH64" s="33">
        <v>0</v>
      </c>
      <c r="CI64" s="33">
        <v>0</v>
      </c>
      <c r="CJ64" s="33">
        <f t="shared" si="273"/>
        <v>0</v>
      </c>
      <c r="CK64" s="33">
        <f t="shared" si="274"/>
        <v>0</v>
      </c>
      <c r="CL64" s="33">
        <f t="shared" si="58"/>
        <v>0</v>
      </c>
      <c r="CM64" s="33">
        <f t="shared" si="275"/>
        <v>0</v>
      </c>
      <c r="CN64" s="33">
        <f t="shared" si="276"/>
        <v>0</v>
      </c>
      <c r="CO64" s="33">
        <f t="shared" si="59"/>
        <v>0</v>
      </c>
      <c r="CP64" s="33">
        <f t="shared" si="277"/>
        <v>0</v>
      </c>
      <c r="CQ64" s="20"/>
    </row>
    <row r="65" spans="1:95" ht="48" customHeight="1" x14ac:dyDescent="0.25">
      <c r="A65" s="22" t="s">
        <v>185</v>
      </c>
      <c r="B65" s="28" t="s">
        <v>444</v>
      </c>
      <c r="C65" s="27" t="s">
        <v>369</v>
      </c>
      <c r="D65" s="33" t="s">
        <v>131</v>
      </c>
      <c r="E65" s="33">
        <v>2022</v>
      </c>
      <c r="F65" s="33">
        <v>2022</v>
      </c>
      <c r="G65" s="33">
        <v>0</v>
      </c>
      <c r="H65" s="33">
        <v>0.13054415807560135</v>
      </c>
      <c r="I65" s="33">
        <v>0.75976699999999997</v>
      </c>
      <c r="J65" s="33">
        <v>44228</v>
      </c>
      <c r="K65" s="33">
        <f t="shared" ref="K65:K70" si="278">L65/5.82</f>
        <v>0</v>
      </c>
      <c r="L65" s="33">
        <f>AN65</f>
        <v>0</v>
      </c>
      <c r="M65" s="33">
        <v>44228</v>
      </c>
      <c r="N65" s="33">
        <v>0</v>
      </c>
      <c r="O65" s="33">
        <v>0</v>
      </c>
      <c r="P65" s="33">
        <v>0.5</v>
      </c>
      <c r="Q65" s="33">
        <v>0.5</v>
      </c>
      <c r="R65" s="33">
        <v>0</v>
      </c>
      <c r="S65" s="33">
        <v>0</v>
      </c>
      <c r="T65" s="33">
        <v>0.75976699999999997</v>
      </c>
      <c r="U65" s="33">
        <f>AN65</f>
        <v>0</v>
      </c>
      <c r="V65" s="33">
        <f>W65</f>
        <v>0</v>
      </c>
      <c r="W65" s="33">
        <v>0</v>
      </c>
      <c r="X65" s="33">
        <f>AN65</f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f>SUM(AJ65:AM65)</f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f>SUM(AO65:AR65)</f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f t="shared" si="58"/>
        <v>0</v>
      </c>
      <c r="CM65" s="33">
        <v>0</v>
      </c>
      <c r="CN65" s="33">
        <v>0</v>
      </c>
      <c r="CO65" s="33">
        <f t="shared" si="59"/>
        <v>0</v>
      </c>
      <c r="CP65" s="33">
        <v>0</v>
      </c>
      <c r="CQ65" s="20"/>
    </row>
    <row r="66" spans="1:95" ht="63" x14ac:dyDescent="0.25">
      <c r="A66" s="22" t="s">
        <v>186</v>
      </c>
      <c r="B66" s="25" t="s">
        <v>370</v>
      </c>
      <c r="C66" s="27" t="s">
        <v>371</v>
      </c>
      <c r="D66" s="33" t="s">
        <v>131</v>
      </c>
      <c r="E66" s="33">
        <v>2022</v>
      </c>
      <c r="F66" s="33">
        <v>2022</v>
      </c>
      <c r="G66" s="33">
        <v>0</v>
      </c>
      <c r="H66" s="33">
        <v>0.1557423378556701</v>
      </c>
      <c r="I66" s="33">
        <v>0.90642040631999998</v>
      </c>
      <c r="J66" s="33">
        <v>44228</v>
      </c>
      <c r="K66" s="33">
        <f t="shared" si="278"/>
        <v>0</v>
      </c>
      <c r="L66" s="33">
        <f t="shared" ref="L66:L67" si="279">AN66</f>
        <v>0</v>
      </c>
      <c r="M66" s="33">
        <v>44228</v>
      </c>
      <c r="N66" s="33">
        <v>0</v>
      </c>
      <c r="O66" s="33">
        <v>0</v>
      </c>
      <c r="P66" s="33">
        <v>0.5</v>
      </c>
      <c r="Q66" s="33">
        <v>0.5</v>
      </c>
      <c r="R66" s="33">
        <v>0</v>
      </c>
      <c r="S66" s="33">
        <v>0</v>
      </c>
      <c r="T66" s="33">
        <v>0.90642040631999998</v>
      </c>
      <c r="U66" s="33">
        <f t="shared" ref="U66:U67" si="280">AN66</f>
        <v>0</v>
      </c>
      <c r="V66" s="33">
        <f t="shared" ref="V66:V67" si="281">W66</f>
        <v>0</v>
      </c>
      <c r="W66" s="33">
        <v>0</v>
      </c>
      <c r="X66" s="33">
        <f t="shared" ref="X66:X67" si="282">AN66</f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f t="shared" ref="AI66" si="283">SUM(AJ66:AM66)</f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f t="shared" ref="AN66" si="284">SUM(AO66:AR66)</f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f t="shared" si="58"/>
        <v>0</v>
      </c>
      <c r="CM66" s="33">
        <v>0</v>
      </c>
      <c r="CN66" s="33">
        <v>0</v>
      </c>
      <c r="CO66" s="33">
        <f t="shared" si="59"/>
        <v>0</v>
      </c>
      <c r="CP66" s="33">
        <v>0</v>
      </c>
      <c r="CQ66" s="20"/>
    </row>
    <row r="67" spans="1:95" ht="78.75" x14ac:dyDescent="0.25">
      <c r="A67" s="22" t="s">
        <v>187</v>
      </c>
      <c r="B67" s="25" t="s">
        <v>455</v>
      </c>
      <c r="C67" s="27" t="s">
        <v>372</v>
      </c>
      <c r="D67" s="33" t="s">
        <v>131</v>
      </c>
      <c r="E67" s="33">
        <v>2022</v>
      </c>
      <c r="F67" s="33">
        <v>2022</v>
      </c>
      <c r="G67" s="33">
        <v>0</v>
      </c>
      <c r="H67" s="33">
        <v>2.7154639175257702</v>
      </c>
      <c r="I67" s="33">
        <v>15.804</v>
      </c>
      <c r="J67" s="33">
        <v>44228</v>
      </c>
      <c r="K67" s="33">
        <f t="shared" si="278"/>
        <v>0</v>
      </c>
      <c r="L67" s="33">
        <f t="shared" si="279"/>
        <v>0</v>
      </c>
      <c r="M67" s="33">
        <v>44228</v>
      </c>
      <c r="N67" s="33">
        <v>0</v>
      </c>
      <c r="O67" s="33">
        <v>0</v>
      </c>
      <c r="P67" s="33">
        <v>3.1</v>
      </c>
      <c r="Q67" s="33">
        <v>3.1</v>
      </c>
      <c r="R67" s="33">
        <v>0</v>
      </c>
      <c r="S67" s="33">
        <v>0</v>
      </c>
      <c r="T67" s="33">
        <v>15.804</v>
      </c>
      <c r="U67" s="33">
        <f t="shared" si="280"/>
        <v>0</v>
      </c>
      <c r="V67" s="33">
        <f t="shared" si="281"/>
        <v>0</v>
      </c>
      <c r="W67" s="33">
        <v>0</v>
      </c>
      <c r="X67" s="33">
        <f t="shared" si="282"/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f>SUM(AJ67:AM67)</f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f>SUM(AO67:AR67)</f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f t="shared" si="58"/>
        <v>0</v>
      </c>
      <c r="CM67" s="33">
        <v>0</v>
      </c>
      <c r="CN67" s="33">
        <v>0</v>
      </c>
      <c r="CO67" s="33">
        <f t="shared" si="59"/>
        <v>0</v>
      </c>
      <c r="CP67" s="33">
        <v>0</v>
      </c>
      <c r="CQ67" s="20"/>
    </row>
    <row r="68" spans="1:95" ht="63" x14ac:dyDescent="0.25">
      <c r="A68" s="22" t="s">
        <v>188</v>
      </c>
      <c r="B68" s="32" t="s">
        <v>474</v>
      </c>
      <c r="C68" s="31" t="s">
        <v>475</v>
      </c>
      <c r="D68" s="33" t="s">
        <v>471</v>
      </c>
      <c r="E68" s="33">
        <v>2022</v>
      </c>
      <c r="F68" s="33">
        <v>0</v>
      </c>
      <c r="G68" s="33">
        <v>2022</v>
      </c>
      <c r="H68" s="33">
        <v>0</v>
      </c>
      <c r="I68" s="33">
        <v>0</v>
      </c>
      <c r="J68" s="33">
        <v>0</v>
      </c>
      <c r="K68" s="33">
        <f t="shared" si="278"/>
        <v>0.12302405498281786</v>
      </c>
      <c r="L68" s="33">
        <f>AN68</f>
        <v>0.71599999999999997</v>
      </c>
      <c r="M68" s="33">
        <v>44593</v>
      </c>
      <c r="N68" s="33">
        <v>0</v>
      </c>
      <c r="O68" s="33">
        <v>0</v>
      </c>
      <c r="P68" s="33">
        <v>0</v>
      </c>
      <c r="Q68" s="33">
        <v>0</v>
      </c>
      <c r="R68" s="33">
        <f>0.698*1.2</f>
        <v>0.8375999999999999</v>
      </c>
      <c r="S68" s="33">
        <f>0.698*1.2</f>
        <v>0.8375999999999999</v>
      </c>
      <c r="T68" s="33">
        <v>0</v>
      </c>
      <c r="U68" s="33">
        <f>AN68</f>
        <v>0.71599999999999997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f>SUM(AJ68:AM68)</f>
        <v>0.83639999999999992</v>
      </c>
      <c r="AJ68" s="33">
        <v>0</v>
      </c>
      <c r="AK68" s="33">
        <v>0</v>
      </c>
      <c r="AL68" s="33">
        <f>0.697*1.2</f>
        <v>0.83639999999999992</v>
      </c>
      <c r="AM68" s="33">
        <v>0</v>
      </c>
      <c r="AN68" s="33">
        <f>SUM(AO68:AR68)</f>
        <v>0.71599999999999997</v>
      </c>
      <c r="AO68" s="33">
        <v>0</v>
      </c>
      <c r="AP68" s="33">
        <v>0</v>
      </c>
      <c r="AQ68" s="33">
        <v>0.71599999999999997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f>SUM(CM68:CP68)</f>
        <v>0.71599999999999997</v>
      </c>
      <c r="CM68" s="33">
        <v>0</v>
      </c>
      <c r="CN68" s="33">
        <v>0</v>
      </c>
      <c r="CO68" s="33">
        <f>SUM(AQ68,BA68,BK68,BU68,CE68,)</f>
        <v>0.71599999999999997</v>
      </c>
      <c r="CP68" s="33">
        <v>0</v>
      </c>
      <c r="CQ68" s="20"/>
    </row>
    <row r="69" spans="1:95" s="49" customFormat="1" ht="63" x14ac:dyDescent="0.25">
      <c r="A69" s="22" t="s">
        <v>190</v>
      </c>
      <c r="B69" s="25" t="s">
        <v>541</v>
      </c>
      <c r="C69" s="27" t="s">
        <v>586</v>
      </c>
      <c r="D69" s="33" t="s">
        <v>131</v>
      </c>
      <c r="E69" s="33">
        <v>2023</v>
      </c>
      <c r="F69" s="33">
        <v>0</v>
      </c>
      <c r="G69" s="33">
        <v>2023</v>
      </c>
      <c r="H69" s="33">
        <f>I69/5.82</f>
        <v>0.34226804123711341</v>
      </c>
      <c r="I69" s="33">
        <f>SUM(AI69,AS69,BC69,BM69,BW69,)</f>
        <v>1.992</v>
      </c>
      <c r="J69" s="33">
        <v>44958</v>
      </c>
      <c r="K69" s="33">
        <f t="shared" si="278"/>
        <v>0.25505154639175259</v>
      </c>
      <c r="L69" s="33">
        <f>SUM(AN69,AX69,BH69,BR69,CB69,)</f>
        <v>1.4844000000000002</v>
      </c>
      <c r="M69" s="33">
        <v>44958</v>
      </c>
      <c r="N69" s="33">
        <v>0</v>
      </c>
      <c r="O69" s="33">
        <v>0</v>
      </c>
      <c r="P69" s="33">
        <v>0</v>
      </c>
      <c r="Q69" s="33">
        <v>0</v>
      </c>
      <c r="R69" s="33">
        <f>3.064*1.2</f>
        <v>3.6768000000000001</v>
      </c>
      <c r="S69" s="33">
        <f>R69</f>
        <v>3.6768000000000001</v>
      </c>
      <c r="T69" s="33">
        <f>SUM(Y69,AI69,AS69,BC69,BM69,BW69,)</f>
        <v>1.992</v>
      </c>
      <c r="U69" s="33">
        <f>SUM(AD69,AN69,AX69,BH69,BR69,CB69,)</f>
        <v>1.4844000000000002</v>
      </c>
      <c r="V69" s="33">
        <v>0</v>
      </c>
      <c r="W69" s="33">
        <f>SUM(AS69,BC69,BM69,BW69,)</f>
        <v>1.992</v>
      </c>
      <c r="X69" s="33">
        <f>SUM(AX69,BH69,BR69,CB69,)</f>
        <v>1.4844000000000002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f>SUM(AT69:AW69)</f>
        <v>1.992</v>
      </c>
      <c r="AT69" s="33">
        <v>0</v>
      </c>
      <c r="AU69" s="33">
        <v>0</v>
      </c>
      <c r="AV69" s="33">
        <v>1.992</v>
      </c>
      <c r="AW69" s="33">
        <v>0</v>
      </c>
      <c r="AX69" s="33">
        <f>SUM(AY69:BB69)</f>
        <v>1.4844000000000002</v>
      </c>
      <c r="AY69" s="33">
        <v>0</v>
      </c>
      <c r="AZ69" s="33">
        <v>0</v>
      </c>
      <c r="BA69" s="33">
        <f>1.237*1.2</f>
        <v>1.4844000000000002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f>SUM(CM69:CP69)</f>
        <v>1.4844000000000002</v>
      </c>
      <c r="CM69" s="33">
        <v>0</v>
      </c>
      <c r="CN69" s="33">
        <v>0</v>
      </c>
      <c r="CO69" s="33">
        <f>SUM(AQ69,BA69,BK69,BU69,CE69,)</f>
        <v>1.4844000000000002</v>
      </c>
      <c r="CP69" s="33">
        <v>0</v>
      </c>
      <c r="CQ69" s="20"/>
    </row>
    <row r="70" spans="1:95" s="49" customFormat="1" ht="47.25" x14ac:dyDescent="0.25">
      <c r="A70" s="22" t="s">
        <v>191</v>
      </c>
      <c r="B70" s="25" t="s">
        <v>542</v>
      </c>
      <c r="C70" s="27" t="s">
        <v>587</v>
      </c>
      <c r="D70" s="33" t="s">
        <v>131</v>
      </c>
      <c r="E70" s="33">
        <v>2023</v>
      </c>
      <c r="F70" s="33">
        <v>0</v>
      </c>
      <c r="G70" s="33">
        <v>2023</v>
      </c>
      <c r="H70" s="33">
        <f>I70/5.82</f>
        <v>0.28453608247422679</v>
      </c>
      <c r="I70" s="33">
        <f>SUM(AI70,AS70,BC70,BM70,BW70,)</f>
        <v>1.6559999999999999</v>
      </c>
      <c r="J70" s="33">
        <v>44958</v>
      </c>
      <c r="K70" s="33">
        <f t="shared" si="278"/>
        <v>0.36247422680412367</v>
      </c>
      <c r="L70" s="33">
        <f>SUM(AN70,AX70,BH70,BR70,CB70,)</f>
        <v>2.1095999999999999</v>
      </c>
      <c r="M70" s="33">
        <v>44958</v>
      </c>
      <c r="N70" s="33">
        <v>0</v>
      </c>
      <c r="O70" s="33">
        <v>0</v>
      </c>
      <c r="P70" s="33">
        <v>0</v>
      </c>
      <c r="Q70" s="33">
        <v>0</v>
      </c>
      <c r="R70" s="33">
        <f>3.064*1.2</f>
        <v>3.6768000000000001</v>
      </c>
      <c r="S70" s="33">
        <f>R70</f>
        <v>3.6768000000000001</v>
      </c>
      <c r="T70" s="33">
        <f>SUM(Y70,AI70,AS70,BC70,BM70,BW70,)</f>
        <v>1.6559999999999999</v>
      </c>
      <c r="U70" s="33">
        <f>SUM(AD70,AN70,AX70,BH70,BR70,CB70,)</f>
        <v>2.1095999999999999</v>
      </c>
      <c r="V70" s="33">
        <v>0</v>
      </c>
      <c r="W70" s="33">
        <f>SUM(AS70,BC70,BM70,BW70,)</f>
        <v>1.6559999999999999</v>
      </c>
      <c r="X70" s="33">
        <f>SUM(AX70,BH70,BR70,CB70,)</f>
        <v>2.1095999999999999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f>SUM(AT70:AW70)</f>
        <v>1.6559999999999999</v>
      </c>
      <c r="AT70" s="33">
        <v>0</v>
      </c>
      <c r="AU70" s="33">
        <v>0</v>
      </c>
      <c r="AV70" s="33">
        <v>1.6559999999999999</v>
      </c>
      <c r="AW70" s="33">
        <v>0</v>
      </c>
      <c r="AX70" s="33">
        <f>SUM(AY70:BB70)</f>
        <v>2.1095999999999999</v>
      </c>
      <c r="AY70" s="33">
        <v>0</v>
      </c>
      <c r="AZ70" s="33">
        <v>0</v>
      </c>
      <c r="BA70" s="33">
        <f>1.758*1.2</f>
        <v>2.1095999999999999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f t="shared" ref="CL70" si="285">SUM(CM70:CP70)</f>
        <v>2.1095999999999999</v>
      </c>
      <c r="CM70" s="33">
        <v>0</v>
      </c>
      <c r="CN70" s="33">
        <v>0</v>
      </c>
      <c r="CO70" s="33">
        <f t="shared" ref="CO70" si="286">SUM(AQ70,BA70,BK70,BU70,CE70,)</f>
        <v>2.1095999999999999</v>
      </c>
      <c r="CP70" s="33">
        <v>0</v>
      </c>
      <c r="CQ70" s="20"/>
    </row>
    <row r="71" spans="1:95" ht="47.25" x14ac:dyDescent="0.25">
      <c r="A71" s="22" t="s">
        <v>192</v>
      </c>
      <c r="B71" s="25" t="s">
        <v>784</v>
      </c>
      <c r="C71" s="27" t="s">
        <v>636</v>
      </c>
      <c r="D71" s="53" t="s">
        <v>131</v>
      </c>
      <c r="E71" s="33">
        <v>2024</v>
      </c>
      <c r="F71" s="33">
        <v>0</v>
      </c>
      <c r="G71" s="33">
        <v>2024</v>
      </c>
      <c r="H71" s="33">
        <f>I71/5.82</f>
        <v>0</v>
      </c>
      <c r="I71" s="33">
        <f>SUM(AI71,AS71,BC71,BM71,BW71,)</f>
        <v>0</v>
      </c>
      <c r="J71" s="33">
        <v>45323</v>
      </c>
      <c r="K71" s="33">
        <f t="shared" ref="K71" si="287">L71/5.82</f>
        <v>0.38309278350515463</v>
      </c>
      <c r="L71" s="33">
        <f>SUM(AN71,AX71,BH71,BR71,CB71,)</f>
        <v>2.2296</v>
      </c>
      <c r="M71" s="33">
        <v>45323</v>
      </c>
      <c r="N71" s="33">
        <v>0</v>
      </c>
      <c r="O71" s="33">
        <v>0</v>
      </c>
      <c r="P71" s="33">
        <v>0</v>
      </c>
      <c r="Q71" s="33">
        <v>0</v>
      </c>
      <c r="R71" s="33">
        <f>9.577*1.2</f>
        <v>11.4924</v>
      </c>
      <c r="S71" s="33">
        <f>R71</f>
        <v>11.4924</v>
      </c>
      <c r="T71" s="33">
        <f>SUM(Y71,AI71,AS71,BC71,BM71,BW71,)</f>
        <v>0</v>
      </c>
      <c r="U71" s="33">
        <f>SUM(AD71,AN71,AX71,BH71,BR71,CB71,)</f>
        <v>2.2296</v>
      </c>
      <c r="V71" s="33">
        <v>0</v>
      </c>
      <c r="W71" s="33">
        <f>SUM(AS71,BC71,BM71,BW71,)</f>
        <v>0</v>
      </c>
      <c r="X71" s="33">
        <f>SUM(AX71,BH71,BR71,CB71,)</f>
        <v>2.2296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f>SUM(BI71:BL71)</f>
        <v>2.2296</v>
      </c>
      <c r="BI71" s="33">
        <v>0</v>
      </c>
      <c r="BJ71" s="33">
        <v>0</v>
      </c>
      <c r="BK71" s="33">
        <f>1.858*1.2</f>
        <v>2.2296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f t="shared" ref="CL71" si="288">SUM(CM71:CP71)</f>
        <v>2.2296</v>
      </c>
      <c r="CM71" s="33">
        <v>0</v>
      </c>
      <c r="CN71" s="33">
        <v>0</v>
      </c>
      <c r="CO71" s="33">
        <f t="shared" ref="CO71" si="289">SUM(AQ71,BA71,BK71,BU71,CE71,)</f>
        <v>2.2296</v>
      </c>
      <c r="CP71" s="33">
        <v>0</v>
      </c>
      <c r="CQ71" s="20"/>
    </row>
    <row r="72" spans="1:95" ht="47.25" x14ac:dyDescent="0.25">
      <c r="A72" s="22" t="s">
        <v>193</v>
      </c>
      <c r="B72" s="23" t="s">
        <v>637</v>
      </c>
      <c r="C72" s="34" t="s">
        <v>638</v>
      </c>
      <c r="D72" s="53" t="s">
        <v>131</v>
      </c>
      <c r="E72" s="33">
        <v>2024</v>
      </c>
      <c r="F72" s="33">
        <v>0</v>
      </c>
      <c r="G72" s="33">
        <v>2024</v>
      </c>
      <c r="H72" s="33">
        <f t="shared" ref="H72:H77" si="290">I72/5.82</f>
        <v>0</v>
      </c>
      <c r="I72" s="33">
        <f t="shared" ref="I72:I77" si="291">SUM(AI72,AS72,BC72,BM72,BW72,)</f>
        <v>0</v>
      </c>
      <c r="J72" s="33">
        <v>45323</v>
      </c>
      <c r="K72" s="33">
        <f t="shared" ref="K72:K77" si="292">L72/5.82</f>
        <v>0.10371134020618557</v>
      </c>
      <c r="L72" s="33">
        <f t="shared" ref="L72:L77" si="293">SUM(AN72,AX72,BH72,BR72,CB72,)</f>
        <v>0.60360000000000003</v>
      </c>
      <c r="M72" s="33">
        <v>45323</v>
      </c>
      <c r="N72" s="33">
        <v>0</v>
      </c>
      <c r="O72" s="33">
        <v>0</v>
      </c>
      <c r="P72" s="33">
        <v>0</v>
      </c>
      <c r="Q72" s="33">
        <v>0</v>
      </c>
      <c r="R72" s="33">
        <f>3.421*1.2</f>
        <v>4.1052</v>
      </c>
      <c r="S72" s="33">
        <f t="shared" ref="S72:S78" si="294">R72</f>
        <v>4.1052</v>
      </c>
      <c r="T72" s="33">
        <f t="shared" ref="T72:T77" si="295">SUM(Y72,AI72,AS72,BC72,BM72,BW72,)</f>
        <v>0</v>
      </c>
      <c r="U72" s="33">
        <f t="shared" ref="U72:U77" si="296">SUM(AD72,AN72,AX72,BH72,BR72,CB72,)</f>
        <v>0.60360000000000003</v>
      </c>
      <c r="V72" s="33">
        <v>0</v>
      </c>
      <c r="W72" s="33">
        <f t="shared" ref="W72:W77" si="297">SUM(AS72,BC72,BM72,BW72,)</f>
        <v>0</v>
      </c>
      <c r="X72" s="33">
        <f t="shared" ref="X72:X77" si="298">SUM(AX72,BH72,BR72,CB72,)</f>
        <v>0.60360000000000003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f t="shared" ref="BH72:BH78" si="299">SUM(BI72:BL72)</f>
        <v>0.60360000000000003</v>
      </c>
      <c r="BI72" s="33">
        <v>0</v>
      </c>
      <c r="BJ72" s="33">
        <v>0</v>
      </c>
      <c r="BK72" s="33">
        <f>0.503*1.2</f>
        <v>0.60360000000000003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f t="shared" ref="CL72:CL77" si="300">SUM(CM72:CP72)</f>
        <v>0.60360000000000003</v>
      </c>
      <c r="CM72" s="33">
        <v>0</v>
      </c>
      <c r="CN72" s="33">
        <v>0</v>
      </c>
      <c r="CO72" s="33">
        <f>SUM(AQ72,BA72,BK72,BU72,CE72,)</f>
        <v>0.60360000000000003</v>
      </c>
      <c r="CP72" s="33">
        <v>0</v>
      </c>
      <c r="CQ72" s="20"/>
    </row>
    <row r="73" spans="1:95" ht="63" x14ac:dyDescent="0.25">
      <c r="A73" s="22" t="s">
        <v>194</v>
      </c>
      <c r="B73" s="23" t="s">
        <v>639</v>
      </c>
      <c r="C73" s="34" t="s">
        <v>640</v>
      </c>
      <c r="D73" s="53" t="s">
        <v>131</v>
      </c>
      <c r="E73" s="33">
        <v>2024</v>
      </c>
      <c r="F73" s="33">
        <v>0</v>
      </c>
      <c r="G73" s="33">
        <v>2024</v>
      </c>
      <c r="H73" s="33">
        <f t="shared" si="290"/>
        <v>0</v>
      </c>
      <c r="I73" s="33">
        <f t="shared" si="291"/>
        <v>0</v>
      </c>
      <c r="J73" s="33">
        <v>45323</v>
      </c>
      <c r="K73" s="33">
        <f t="shared" si="292"/>
        <v>0.33814432989690718</v>
      </c>
      <c r="L73" s="33">
        <f t="shared" si="293"/>
        <v>1.9679999999999997</v>
      </c>
      <c r="M73" s="33">
        <v>45323</v>
      </c>
      <c r="N73" s="33">
        <v>0</v>
      </c>
      <c r="O73" s="33">
        <v>0</v>
      </c>
      <c r="P73" s="33">
        <v>0</v>
      </c>
      <c r="Q73" s="33">
        <v>0</v>
      </c>
      <c r="R73" s="33">
        <f>4.103*1.2</f>
        <v>4.9235999999999995</v>
      </c>
      <c r="S73" s="33">
        <f t="shared" si="294"/>
        <v>4.9235999999999995</v>
      </c>
      <c r="T73" s="33">
        <f t="shared" si="295"/>
        <v>0</v>
      </c>
      <c r="U73" s="33">
        <f t="shared" si="296"/>
        <v>1.9679999999999997</v>
      </c>
      <c r="V73" s="33">
        <v>0</v>
      </c>
      <c r="W73" s="33">
        <f t="shared" si="297"/>
        <v>0</v>
      </c>
      <c r="X73" s="33">
        <f t="shared" si="298"/>
        <v>1.9679999999999997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f t="shared" si="299"/>
        <v>1.9679999999999997</v>
      </c>
      <c r="BI73" s="33">
        <v>0</v>
      </c>
      <c r="BJ73" s="33">
        <v>0</v>
      </c>
      <c r="BK73" s="33">
        <f>1.64*1.2</f>
        <v>1.9679999999999997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f t="shared" si="300"/>
        <v>1.9679999999999997</v>
      </c>
      <c r="CM73" s="33">
        <v>0</v>
      </c>
      <c r="CN73" s="33">
        <v>0</v>
      </c>
      <c r="CO73" s="33">
        <f t="shared" ref="CO73:CO77" si="301">SUM(AQ73,BA73,BK73,BU73,CE73,)</f>
        <v>1.9679999999999997</v>
      </c>
      <c r="CP73" s="33">
        <v>0</v>
      </c>
      <c r="CQ73" s="20"/>
    </row>
    <row r="74" spans="1:95" ht="47.25" x14ac:dyDescent="0.25">
      <c r="A74" s="22" t="s">
        <v>195</v>
      </c>
      <c r="B74" s="23" t="s">
        <v>641</v>
      </c>
      <c r="C74" s="34" t="s">
        <v>642</v>
      </c>
      <c r="D74" s="53" t="s">
        <v>131</v>
      </c>
      <c r="E74" s="33">
        <v>2024</v>
      </c>
      <c r="F74" s="33">
        <v>0</v>
      </c>
      <c r="G74" s="33">
        <v>2024</v>
      </c>
      <c r="H74" s="33">
        <f t="shared" si="290"/>
        <v>0</v>
      </c>
      <c r="I74" s="33">
        <f t="shared" si="291"/>
        <v>0</v>
      </c>
      <c r="J74" s="33">
        <v>45323</v>
      </c>
      <c r="K74" s="33">
        <f t="shared" si="292"/>
        <v>0.2315463917525773</v>
      </c>
      <c r="L74" s="33">
        <f t="shared" si="293"/>
        <v>1.3475999999999999</v>
      </c>
      <c r="M74" s="33">
        <v>45323</v>
      </c>
      <c r="N74" s="33">
        <v>0</v>
      </c>
      <c r="O74" s="33">
        <v>0</v>
      </c>
      <c r="P74" s="33">
        <v>0</v>
      </c>
      <c r="Q74" s="33">
        <v>0</v>
      </c>
      <c r="R74" s="33">
        <f>3.345*1.2</f>
        <v>4.0140000000000002</v>
      </c>
      <c r="S74" s="33">
        <f t="shared" si="294"/>
        <v>4.0140000000000002</v>
      </c>
      <c r="T74" s="33">
        <f t="shared" si="295"/>
        <v>0</v>
      </c>
      <c r="U74" s="33">
        <f t="shared" si="296"/>
        <v>1.3475999999999999</v>
      </c>
      <c r="V74" s="33">
        <v>0</v>
      </c>
      <c r="W74" s="33">
        <f t="shared" si="297"/>
        <v>0</v>
      </c>
      <c r="X74" s="33">
        <f t="shared" si="298"/>
        <v>1.3475999999999999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f t="shared" si="299"/>
        <v>1.3475999999999999</v>
      </c>
      <c r="BI74" s="33">
        <v>0</v>
      </c>
      <c r="BJ74" s="33">
        <v>0</v>
      </c>
      <c r="BK74" s="33">
        <f>1.123*1.2</f>
        <v>1.3475999999999999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f t="shared" si="300"/>
        <v>1.3475999999999999</v>
      </c>
      <c r="CM74" s="33">
        <v>0</v>
      </c>
      <c r="CN74" s="33">
        <v>0</v>
      </c>
      <c r="CO74" s="33">
        <f t="shared" si="301"/>
        <v>1.3475999999999999</v>
      </c>
      <c r="CP74" s="33">
        <v>0</v>
      </c>
      <c r="CQ74" s="20"/>
    </row>
    <row r="75" spans="1:95" ht="47.25" x14ac:dyDescent="0.25">
      <c r="A75" s="22" t="s">
        <v>196</v>
      </c>
      <c r="B75" s="25" t="s">
        <v>643</v>
      </c>
      <c r="C75" s="27" t="s">
        <v>644</v>
      </c>
      <c r="D75" s="53" t="s">
        <v>131</v>
      </c>
      <c r="E75" s="33">
        <v>2024</v>
      </c>
      <c r="F75" s="33">
        <v>0</v>
      </c>
      <c r="G75" s="33">
        <v>2024</v>
      </c>
      <c r="H75" s="33">
        <f t="shared" si="290"/>
        <v>0</v>
      </c>
      <c r="I75" s="33">
        <f t="shared" si="291"/>
        <v>0</v>
      </c>
      <c r="J75" s="33">
        <v>45323</v>
      </c>
      <c r="K75" s="33">
        <f t="shared" si="292"/>
        <v>0.19463917525773192</v>
      </c>
      <c r="L75" s="33">
        <f t="shared" si="293"/>
        <v>1.1327999999999998</v>
      </c>
      <c r="M75" s="33">
        <v>45323</v>
      </c>
      <c r="N75" s="33">
        <v>0</v>
      </c>
      <c r="O75" s="33">
        <v>0</v>
      </c>
      <c r="P75" s="33">
        <v>0</v>
      </c>
      <c r="Q75" s="33">
        <v>0</v>
      </c>
      <c r="R75" s="33">
        <f>4.103*1.2</f>
        <v>4.9235999999999995</v>
      </c>
      <c r="S75" s="33">
        <f t="shared" si="294"/>
        <v>4.9235999999999995</v>
      </c>
      <c r="T75" s="33">
        <f t="shared" si="295"/>
        <v>0</v>
      </c>
      <c r="U75" s="33">
        <f t="shared" si="296"/>
        <v>1.1327999999999998</v>
      </c>
      <c r="V75" s="33">
        <v>0</v>
      </c>
      <c r="W75" s="33">
        <f t="shared" si="297"/>
        <v>0</v>
      </c>
      <c r="X75" s="33">
        <f t="shared" si="298"/>
        <v>1.1327999999999998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f t="shared" si="299"/>
        <v>1.1327999999999998</v>
      </c>
      <c r="BI75" s="33">
        <v>0</v>
      </c>
      <c r="BJ75" s="33">
        <v>0</v>
      </c>
      <c r="BK75" s="33">
        <f>0.944*1.2</f>
        <v>1.1327999999999998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f t="shared" si="300"/>
        <v>1.1327999999999998</v>
      </c>
      <c r="CM75" s="33">
        <v>0</v>
      </c>
      <c r="CN75" s="33">
        <v>0</v>
      </c>
      <c r="CO75" s="33">
        <f t="shared" si="301"/>
        <v>1.1327999999999998</v>
      </c>
      <c r="CP75" s="33">
        <v>0</v>
      </c>
      <c r="CQ75" s="20"/>
    </row>
    <row r="76" spans="1:95" ht="63" x14ac:dyDescent="0.25">
      <c r="A76" s="22" t="s">
        <v>197</v>
      </c>
      <c r="B76" s="28" t="s">
        <v>645</v>
      </c>
      <c r="C76" s="27" t="s">
        <v>646</v>
      </c>
      <c r="D76" s="53" t="s">
        <v>131</v>
      </c>
      <c r="E76" s="33">
        <v>2024</v>
      </c>
      <c r="F76" s="33">
        <v>0</v>
      </c>
      <c r="G76" s="33">
        <v>2024</v>
      </c>
      <c r="H76" s="33">
        <f t="shared" si="290"/>
        <v>0</v>
      </c>
      <c r="I76" s="33">
        <f t="shared" si="291"/>
        <v>0</v>
      </c>
      <c r="J76" s="33">
        <v>45323</v>
      </c>
      <c r="K76" s="33">
        <f t="shared" si="292"/>
        <v>0.25154639175257731</v>
      </c>
      <c r="L76" s="33">
        <f t="shared" si="293"/>
        <v>1.464</v>
      </c>
      <c r="M76" s="33">
        <v>45323</v>
      </c>
      <c r="N76" s="33">
        <v>0</v>
      </c>
      <c r="O76" s="33">
        <v>0</v>
      </c>
      <c r="P76" s="33">
        <v>0</v>
      </c>
      <c r="Q76" s="33">
        <v>0</v>
      </c>
      <c r="R76" s="33">
        <f>3.277*1.2</f>
        <v>3.9323999999999999</v>
      </c>
      <c r="S76" s="33">
        <f t="shared" si="294"/>
        <v>3.9323999999999999</v>
      </c>
      <c r="T76" s="33">
        <f t="shared" si="295"/>
        <v>0</v>
      </c>
      <c r="U76" s="33">
        <f t="shared" si="296"/>
        <v>1.464</v>
      </c>
      <c r="V76" s="33">
        <v>0</v>
      </c>
      <c r="W76" s="33">
        <f t="shared" si="297"/>
        <v>0</v>
      </c>
      <c r="X76" s="33">
        <f t="shared" si="298"/>
        <v>1.464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f t="shared" si="299"/>
        <v>1.464</v>
      </c>
      <c r="BI76" s="33">
        <v>0</v>
      </c>
      <c r="BJ76" s="33">
        <v>0</v>
      </c>
      <c r="BK76" s="33">
        <f>1.22*1.2</f>
        <v>1.464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f t="shared" si="300"/>
        <v>1.464</v>
      </c>
      <c r="CM76" s="33">
        <v>0</v>
      </c>
      <c r="CN76" s="33">
        <v>0</v>
      </c>
      <c r="CO76" s="33">
        <f t="shared" si="301"/>
        <v>1.464</v>
      </c>
      <c r="CP76" s="33">
        <v>0</v>
      </c>
      <c r="CQ76" s="20"/>
    </row>
    <row r="77" spans="1:95" ht="63" x14ac:dyDescent="0.25">
      <c r="A77" s="22" t="s">
        <v>198</v>
      </c>
      <c r="B77" s="25" t="s">
        <v>647</v>
      </c>
      <c r="C77" s="27" t="s">
        <v>648</v>
      </c>
      <c r="D77" s="53" t="s">
        <v>131</v>
      </c>
      <c r="E77" s="33">
        <v>2024</v>
      </c>
      <c r="F77" s="33">
        <v>0</v>
      </c>
      <c r="G77" s="33">
        <v>2024</v>
      </c>
      <c r="H77" s="33">
        <f t="shared" si="290"/>
        <v>0</v>
      </c>
      <c r="I77" s="33">
        <f t="shared" si="291"/>
        <v>0</v>
      </c>
      <c r="J77" s="33">
        <v>45323</v>
      </c>
      <c r="K77" s="33">
        <f t="shared" si="292"/>
        <v>0.10371134020618557</v>
      </c>
      <c r="L77" s="33">
        <f t="shared" si="293"/>
        <v>0.60360000000000003</v>
      </c>
      <c r="M77" s="33">
        <v>45323</v>
      </c>
      <c r="N77" s="33">
        <v>0</v>
      </c>
      <c r="O77" s="33">
        <v>0</v>
      </c>
      <c r="P77" s="33">
        <v>0</v>
      </c>
      <c r="Q77" s="33">
        <v>0</v>
      </c>
      <c r="R77" s="33">
        <f>3.345*1.2</f>
        <v>4.0140000000000002</v>
      </c>
      <c r="S77" s="33">
        <f t="shared" si="294"/>
        <v>4.0140000000000002</v>
      </c>
      <c r="T77" s="33">
        <f t="shared" si="295"/>
        <v>0</v>
      </c>
      <c r="U77" s="33">
        <f t="shared" si="296"/>
        <v>0.60360000000000003</v>
      </c>
      <c r="V77" s="33">
        <v>0</v>
      </c>
      <c r="W77" s="33">
        <f t="shared" si="297"/>
        <v>0</v>
      </c>
      <c r="X77" s="33">
        <f t="shared" si="298"/>
        <v>0.60360000000000003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f t="shared" si="299"/>
        <v>0.60360000000000003</v>
      </c>
      <c r="BI77" s="33">
        <v>0</v>
      </c>
      <c r="BJ77" s="33">
        <v>0</v>
      </c>
      <c r="BK77" s="33">
        <f>0.503*1.2</f>
        <v>0.60360000000000003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f t="shared" si="300"/>
        <v>0.60360000000000003</v>
      </c>
      <c r="CM77" s="33">
        <v>0</v>
      </c>
      <c r="CN77" s="33">
        <v>0</v>
      </c>
      <c r="CO77" s="33">
        <f t="shared" si="301"/>
        <v>0.60360000000000003</v>
      </c>
      <c r="CP77" s="33">
        <v>0</v>
      </c>
      <c r="CQ77" s="20"/>
    </row>
    <row r="78" spans="1:95" ht="31.5" x14ac:dyDescent="0.25">
      <c r="A78" s="22" t="s">
        <v>199</v>
      </c>
      <c r="B78" s="25" t="s">
        <v>781</v>
      </c>
      <c r="C78" s="27" t="s">
        <v>723</v>
      </c>
      <c r="D78" s="53" t="s">
        <v>131</v>
      </c>
      <c r="E78" s="33">
        <v>2024</v>
      </c>
      <c r="F78" s="33">
        <v>0</v>
      </c>
      <c r="G78" s="33">
        <v>2024</v>
      </c>
      <c r="H78" s="33">
        <f t="shared" ref="H78" si="302">I78/5.82</f>
        <v>0</v>
      </c>
      <c r="I78" s="33">
        <f t="shared" ref="I78" si="303">SUM(AI78,AS78,BC78,BM78,BW78,)</f>
        <v>0</v>
      </c>
      <c r="J78" s="33">
        <v>45323</v>
      </c>
      <c r="K78" s="33">
        <f t="shared" ref="K78" si="304">L78/5.82</f>
        <v>0.47237113402061848</v>
      </c>
      <c r="L78" s="33">
        <f t="shared" ref="L78" si="305">SUM(AN78,AX78,BH78,BR78,CB78,)</f>
        <v>2.7491999999999996</v>
      </c>
      <c r="M78" s="33">
        <v>45323</v>
      </c>
      <c r="N78" s="33">
        <v>0</v>
      </c>
      <c r="O78" s="33">
        <v>0</v>
      </c>
      <c r="P78" s="33">
        <v>0</v>
      </c>
      <c r="Q78" s="33">
        <v>0</v>
      </c>
      <c r="R78" s="33">
        <f>2.291*1.2</f>
        <v>2.7491999999999996</v>
      </c>
      <c r="S78" s="33">
        <f t="shared" si="294"/>
        <v>2.7491999999999996</v>
      </c>
      <c r="T78" s="33">
        <f t="shared" ref="T78" si="306">SUM(Y78,AI78,AS78,BC78,BM78,BW78,)</f>
        <v>0</v>
      </c>
      <c r="U78" s="33">
        <f t="shared" ref="U78" si="307">SUM(AD78,AN78,AX78,BH78,BR78,CB78,)</f>
        <v>2.7491999999999996</v>
      </c>
      <c r="V78" s="33">
        <v>0</v>
      </c>
      <c r="W78" s="33">
        <f t="shared" ref="W78" si="308">SUM(AS78,BC78,BM78,BW78,)</f>
        <v>0</v>
      </c>
      <c r="X78" s="33">
        <f t="shared" ref="X78" si="309">SUM(AX78,BH78,BR78,CB78,)</f>
        <v>2.7491999999999996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f t="shared" si="299"/>
        <v>2.7491999999999996</v>
      </c>
      <c r="BI78" s="33">
        <v>0</v>
      </c>
      <c r="BJ78" s="33">
        <v>0</v>
      </c>
      <c r="BK78" s="33">
        <f>2.291*1.2</f>
        <v>2.7491999999999996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f t="shared" ref="CL78" si="310">SUM(CM78:CP78)</f>
        <v>2.7491999999999996</v>
      </c>
      <c r="CM78" s="33">
        <v>0</v>
      </c>
      <c r="CN78" s="33">
        <v>0</v>
      </c>
      <c r="CO78" s="33">
        <f t="shared" ref="CO78:CO79" si="311">SUM(AQ78,BA78,BK78,BU78,CE78,)</f>
        <v>2.7491999999999996</v>
      </c>
      <c r="CP78" s="33">
        <v>0</v>
      </c>
      <c r="CQ78" s="20"/>
    </row>
    <row r="79" spans="1:95" ht="47.25" x14ac:dyDescent="0.25">
      <c r="A79" s="22" t="s">
        <v>132</v>
      </c>
      <c r="B79" s="23" t="s">
        <v>133</v>
      </c>
      <c r="C79" s="24" t="s">
        <v>78</v>
      </c>
      <c r="D79" s="33">
        <v>0</v>
      </c>
      <c r="E79" s="33">
        <v>0</v>
      </c>
      <c r="F79" s="33">
        <v>0</v>
      </c>
      <c r="G79" s="33">
        <v>0</v>
      </c>
      <c r="H79" s="33">
        <f>SUM(H80:H85)</f>
        <v>7.4054982817869416E-2</v>
      </c>
      <c r="I79" s="33">
        <f>SUM(I80:I85)</f>
        <v>0.43099999999999999</v>
      </c>
      <c r="J79" s="33">
        <f t="shared" ref="J79" si="312">J80</f>
        <v>0</v>
      </c>
      <c r="K79" s="33">
        <f>SUM(K80:K85)</f>
        <v>1.3685910652920961</v>
      </c>
      <c r="L79" s="33">
        <f>SUM(L80:L85)</f>
        <v>7.9651999999999994</v>
      </c>
      <c r="M79" s="33">
        <v>0</v>
      </c>
      <c r="N79" s="33">
        <f t="shared" ref="N79:V79" si="313">SUM(N80:N82)</f>
        <v>0</v>
      </c>
      <c r="O79" s="33">
        <f t="shared" si="313"/>
        <v>0</v>
      </c>
      <c r="P79" s="33">
        <f t="shared" si="313"/>
        <v>0</v>
      </c>
      <c r="Q79" s="33">
        <f t="shared" si="313"/>
        <v>0</v>
      </c>
      <c r="R79" s="33">
        <f>SUM(R80:R85)</f>
        <v>15.9756</v>
      </c>
      <c r="S79" s="33">
        <f>SUM(S80:S85)</f>
        <v>15.9756</v>
      </c>
      <c r="T79" s="33">
        <f>SUM(T80:T85)</f>
        <v>0.43099999999999999</v>
      </c>
      <c r="U79" s="33">
        <f>SUM(U80:U85)</f>
        <v>7.549199999999999</v>
      </c>
      <c r="V79" s="33">
        <f t="shared" si="313"/>
        <v>0</v>
      </c>
      <c r="W79" s="33">
        <f t="shared" ref="W79:AB79" si="314">SUM(W80:W85)</f>
        <v>0.43099999999999999</v>
      </c>
      <c r="X79" s="33">
        <f t="shared" si="314"/>
        <v>7.549199999999999</v>
      </c>
      <c r="Y79" s="33">
        <f t="shared" si="314"/>
        <v>1.0469999999999999</v>
      </c>
      <c r="Z79" s="33">
        <f t="shared" si="314"/>
        <v>0</v>
      </c>
      <c r="AA79" s="33">
        <f t="shared" si="314"/>
        <v>0</v>
      </c>
      <c r="AB79" s="33">
        <f t="shared" si="314"/>
        <v>1.0469999999999999</v>
      </c>
      <c r="AC79" s="33">
        <f t="shared" ref="AC79" si="315">AC80</f>
        <v>0</v>
      </c>
      <c r="AD79" s="33">
        <f>SUM(AD80:AD85)</f>
        <v>1.0469999999999999</v>
      </c>
      <c r="AE79" s="33">
        <f t="shared" ref="AE79" si="316">AE80</f>
        <v>0</v>
      </c>
      <c r="AF79" s="33">
        <f t="shared" ref="AF79" si="317">AF80</f>
        <v>0</v>
      </c>
      <c r="AG79" s="33">
        <f>SUM(AG80:AG85)</f>
        <v>1.0469999999999999</v>
      </c>
      <c r="AH79" s="33">
        <f t="shared" ref="AH79" si="318">AH80</f>
        <v>0</v>
      </c>
      <c r="AI79" s="33">
        <f t="shared" ref="AI79" si="319">AI80</f>
        <v>0</v>
      </c>
      <c r="AJ79" s="33">
        <f t="shared" ref="AJ79" si="320">AJ80</f>
        <v>0</v>
      </c>
      <c r="AK79" s="33">
        <f t="shared" ref="AK79" si="321">AK80</f>
        <v>0</v>
      </c>
      <c r="AL79" s="33">
        <f>SUM(AL80:AL85)</f>
        <v>0.47160000000000002</v>
      </c>
      <c r="AM79" s="33">
        <f t="shared" ref="AM79" si="322">AM80</f>
        <v>0</v>
      </c>
      <c r="AN79" s="33">
        <f>SUM(AN80:AN85)</f>
        <v>0.41599999999999998</v>
      </c>
      <c r="AO79" s="33">
        <f t="shared" ref="AO79:AP79" si="323">SUM(AO80:AO81)</f>
        <v>0</v>
      </c>
      <c r="AP79" s="33">
        <f t="shared" si="323"/>
        <v>0</v>
      </c>
      <c r="AQ79" s="33">
        <f t="shared" ref="AQ79:BV79" si="324">SUM(AQ80:AQ85)</f>
        <v>0.41599999999999998</v>
      </c>
      <c r="AR79" s="33">
        <f t="shared" si="324"/>
        <v>0</v>
      </c>
      <c r="AS79" s="33">
        <f t="shared" si="324"/>
        <v>0.43099999999999999</v>
      </c>
      <c r="AT79" s="33">
        <f t="shared" si="324"/>
        <v>0</v>
      </c>
      <c r="AU79" s="33">
        <f t="shared" si="324"/>
        <v>0</v>
      </c>
      <c r="AV79" s="33">
        <f t="shared" si="324"/>
        <v>0.43099999999999999</v>
      </c>
      <c r="AW79" s="33">
        <f t="shared" si="324"/>
        <v>0</v>
      </c>
      <c r="AX79" s="33">
        <f t="shared" si="324"/>
        <v>0.33480000000000004</v>
      </c>
      <c r="AY79" s="33">
        <f t="shared" si="324"/>
        <v>0</v>
      </c>
      <c r="AZ79" s="33">
        <f t="shared" si="324"/>
        <v>0</v>
      </c>
      <c r="BA79" s="33">
        <f t="shared" si="324"/>
        <v>0.33480000000000004</v>
      </c>
      <c r="BB79" s="33">
        <f t="shared" si="324"/>
        <v>0</v>
      </c>
      <c r="BC79" s="33">
        <f t="shared" si="324"/>
        <v>0</v>
      </c>
      <c r="BD79" s="33">
        <f t="shared" si="324"/>
        <v>0</v>
      </c>
      <c r="BE79" s="33">
        <f t="shared" si="324"/>
        <v>0</v>
      </c>
      <c r="BF79" s="33">
        <f t="shared" si="324"/>
        <v>0</v>
      </c>
      <c r="BG79" s="33">
        <f t="shared" si="324"/>
        <v>0</v>
      </c>
      <c r="BH79" s="33">
        <f t="shared" si="324"/>
        <v>7.2143999999999995</v>
      </c>
      <c r="BI79" s="33">
        <f t="shared" si="324"/>
        <v>0</v>
      </c>
      <c r="BJ79" s="33">
        <f t="shared" si="324"/>
        <v>0</v>
      </c>
      <c r="BK79" s="33">
        <f t="shared" si="324"/>
        <v>7.2143999999999995</v>
      </c>
      <c r="BL79" s="33">
        <f t="shared" si="324"/>
        <v>0</v>
      </c>
      <c r="BM79" s="33">
        <f t="shared" si="324"/>
        <v>0</v>
      </c>
      <c r="BN79" s="33">
        <f t="shared" si="324"/>
        <v>0</v>
      </c>
      <c r="BO79" s="33">
        <f t="shared" si="324"/>
        <v>0</v>
      </c>
      <c r="BP79" s="33">
        <f t="shared" si="324"/>
        <v>0</v>
      </c>
      <c r="BQ79" s="33">
        <f t="shared" si="324"/>
        <v>0</v>
      </c>
      <c r="BR79" s="33">
        <f t="shared" si="324"/>
        <v>0</v>
      </c>
      <c r="BS79" s="33">
        <f t="shared" si="324"/>
        <v>0</v>
      </c>
      <c r="BT79" s="33">
        <f t="shared" si="324"/>
        <v>0</v>
      </c>
      <c r="BU79" s="33">
        <f t="shared" si="324"/>
        <v>0</v>
      </c>
      <c r="BV79" s="33">
        <f t="shared" si="324"/>
        <v>0</v>
      </c>
      <c r="BW79" s="33">
        <f t="shared" ref="BW79" si="325">BW80</f>
        <v>0</v>
      </c>
      <c r="BX79" s="33">
        <f t="shared" ref="BX79" si="326">BX80</f>
        <v>0</v>
      </c>
      <c r="BY79" s="33">
        <f t="shared" ref="BY79" si="327">BY80</f>
        <v>0</v>
      </c>
      <c r="BZ79" s="33">
        <f t="shared" ref="BZ79" si="328">BZ80</f>
        <v>0</v>
      </c>
      <c r="CA79" s="33">
        <f t="shared" ref="CA79" si="329">CA80</f>
        <v>0</v>
      </c>
      <c r="CB79" s="33">
        <f t="shared" ref="CB79" si="330">CB80</f>
        <v>0</v>
      </c>
      <c r="CC79" s="33">
        <f t="shared" ref="CC79" si="331">CC80</f>
        <v>0</v>
      </c>
      <c r="CD79" s="33">
        <f t="shared" ref="CD79" si="332">CD80</f>
        <v>0</v>
      </c>
      <c r="CE79" s="33">
        <f t="shared" ref="CE79" si="333">CE80</f>
        <v>0</v>
      </c>
      <c r="CF79" s="33">
        <f t="shared" ref="CF79" si="334">CF80</f>
        <v>0</v>
      </c>
      <c r="CG79" s="33">
        <f>SUM(CH79:CK79)</f>
        <v>0.90260000000000007</v>
      </c>
      <c r="CH79" s="33">
        <v>0</v>
      </c>
      <c r="CI79" s="33">
        <v>0</v>
      </c>
      <c r="CJ79" s="33">
        <f>SUM(AL79,AV79,BF79,BP79,BZ79,)</f>
        <v>0.90260000000000007</v>
      </c>
      <c r="CK79" s="33">
        <f t="shared" ref="CK79" si="335">SUM(AM79,AW79,BG79,BQ79,CA79,)</f>
        <v>0</v>
      </c>
      <c r="CL79" s="33">
        <f t="shared" ref="CL79" si="336">SUM(CM79:CP79)</f>
        <v>7.9651999999999994</v>
      </c>
      <c r="CM79" s="33">
        <v>0</v>
      </c>
      <c r="CN79" s="33">
        <v>0</v>
      </c>
      <c r="CO79" s="33">
        <f t="shared" si="311"/>
        <v>7.9651999999999994</v>
      </c>
      <c r="CP79" s="33">
        <f t="shared" ref="CP79" si="337">SUM(AR79,BB79,BL79,BV79,CF79)</f>
        <v>0</v>
      </c>
      <c r="CQ79" s="20"/>
    </row>
    <row r="80" spans="1:95" ht="63" x14ac:dyDescent="0.25">
      <c r="A80" s="22" t="s">
        <v>91</v>
      </c>
      <c r="B80" s="32" t="s">
        <v>220</v>
      </c>
      <c r="C80" s="34" t="s">
        <v>221</v>
      </c>
      <c r="D80" s="33" t="s">
        <v>471</v>
      </c>
      <c r="E80" s="33">
        <v>2021</v>
      </c>
      <c r="F80" s="33">
        <v>2021</v>
      </c>
      <c r="G80" s="33">
        <v>2021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1.0469999999999999</v>
      </c>
      <c r="Z80" s="33">
        <v>0</v>
      </c>
      <c r="AA80" s="33">
        <v>0</v>
      </c>
      <c r="AB80" s="52">
        <v>1.0469999999999999</v>
      </c>
      <c r="AC80" s="33">
        <v>0</v>
      </c>
      <c r="AD80" s="33">
        <v>1.0469999999999999</v>
      </c>
      <c r="AE80" s="33">
        <v>0</v>
      </c>
      <c r="AF80" s="33">
        <v>0</v>
      </c>
      <c r="AG80" s="52">
        <v>1.0469999999999999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f t="shared" si="272"/>
        <v>0</v>
      </c>
      <c r="CH80" s="33">
        <v>0</v>
      </c>
      <c r="CI80" s="33">
        <v>0</v>
      </c>
      <c r="CJ80" s="33">
        <f t="shared" si="273"/>
        <v>0</v>
      </c>
      <c r="CK80" s="33">
        <f t="shared" si="274"/>
        <v>0</v>
      </c>
      <c r="CL80" s="33">
        <f t="shared" si="58"/>
        <v>0</v>
      </c>
      <c r="CM80" s="33"/>
      <c r="CN80" s="33"/>
      <c r="CO80" s="33">
        <f t="shared" si="59"/>
        <v>0</v>
      </c>
      <c r="CP80" s="33">
        <f t="shared" ref="CP80:CP87" si="338">SUM(AR80,BB80,BL80,BV80,CF80)</f>
        <v>0</v>
      </c>
      <c r="CQ80" s="20"/>
    </row>
    <row r="81" spans="1:95" ht="63" x14ac:dyDescent="0.25">
      <c r="A81" s="22" t="s">
        <v>179</v>
      </c>
      <c r="B81" s="32" t="s">
        <v>476</v>
      </c>
      <c r="C81" s="31" t="s">
        <v>477</v>
      </c>
      <c r="D81" s="33" t="s">
        <v>471</v>
      </c>
      <c r="E81" s="33">
        <v>2022</v>
      </c>
      <c r="F81" s="33">
        <v>0</v>
      </c>
      <c r="G81" s="33">
        <v>2022</v>
      </c>
      <c r="H81" s="33">
        <v>0</v>
      </c>
      <c r="I81" s="33">
        <v>0</v>
      </c>
      <c r="J81" s="33">
        <v>0</v>
      </c>
      <c r="K81" s="33">
        <f>L81/5.82</f>
        <v>7.1477663230240546E-2</v>
      </c>
      <c r="L81" s="33">
        <f>AN81</f>
        <v>0.41599999999999998</v>
      </c>
      <c r="M81" s="33">
        <v>44593</v>
      </c>
      <c r="N81" s="33">
        <v>0</v>
      </c>
      <c r="O81" s="33">
        <v>0</v>
      </c>
      <c r="P81" s="33">
        <v>0</v>
      </c>
      <c r="Q81" s="33">
        <v>0</v>
      </c>
      <c r="R81" s="33">
        <f>S81</f>
        <v>1.0091999999999999</v>
      </c>
      <c r="S81" s="33">
        <f>0.841*1.2</f>
        <v>1.0091999999999999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f>SUM(AJ81:AM81)</f>
        <v>0.47160000000000002</v>
      </c>
      <c r="AJ81" s="33">
        <v>0</v>
      </c>
      <c r="AK81" s="33">
        <v>0</v>
      </c>
      <c r="AL81" s="33">
        <f>0.393*1.2</f>
        <v>0.47160000000000002</v>
      </c>
      <c r="AM81" s="33">
        <v>0</v>
      </c>
      <c r="AN81" s="33">
        <f>SUM(AO81:AR81)</f>
        <v>0.41599999999999998</v>
      </c>
      <c r="AO81" s="33">
        <v>0</v>
      </c>
      <c r="AP81" s="33">
        <v>0</v>
      </c>
      <c r="AQ81" s="33">
        <v>0.41599999999999998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f t="shared" si="58"/>
        <v>0.41599999999999998</v>
      </c>
      <c r="CM81" s="33">
        <v>0</v>
      </c>
      <c r="CN81" s="33">
        <v>0</v>
      </c>
      <c r="CO81" s="33">
        <f t="shared" si="59"/>
        <v>0.41599999999999998</v>
      </c>
      <c r="CP81" s="33">
        <v>0</v>
      </c>
      <c r="CQ81" s="20"/>
    </row>
    <row r="82" spans="1:95" s="49" customFormat="1" ht="63" x14ac:dyDescent="0.25">
      <c r="A82" s="22" t="s">
        <v>180</v>
      </c>
      <c r="B82" s="25" t="s">
        <v>543</v>
      </c>
      <c r="C82" s="27" t="s">
        <v>588</v>
      </c>
      <c r="D82" s="33" t="s">
        <v>131</v>
      </c>
      <c r="E82" s="33">
        <v>2023</v>
      </c>
      <c r="F82" s="33">
        <v>0</v>
      </c>
      <c r="G82" s="33">
        <v>2023</v>
      </c>
      <c r="H82" s="33">
        <f>I82/5.82</f>
        <v>7.4054982817869416E-2</v>
      </c>
      <c r="I82" s="33">
        <f>SUM(AI82,AS82,BC82,BM82,BW82,)</f>
        <v>0.43099999999999999</v>
      </c>
      <c r="J82" s="33">
        <v>44958</v>
      </c>
      <c r="K82" s="33">
        <f>L82/5.82</f>
        <v>5.752577319587629E-2</v>
      </c>
      <c r="L82" s="33">
        <f>SUM(AN82,AX82,BH82,BR82,CB82,)</f>
        <v>0.33480000000000004</v>
      </c>
      <c r="M82" s="33">
        <v>44958</v>
      </c>
      <c r="N82" s="33">
        <v>0</v>
      </c>
      <c r="O82" s="33">
        <v>0</v>
      </c>
      <c r="P82" s="33">
        <v>0</v>
      </c>
      <c r="Q82" s="33">
        <v>0</v>
      </c>
      <c r="R82" s="33">
        <f>1.138*1.2</f>
        <v>1.3655999999999999</v>
      </c>
      <c r="S82" s="33">
        <f>R82</f>
        <v>1.3655999999999999</v>
      </c>
      <c r="T82" s="33">
        <f>SUM(Y82,AI82,AS82,BC82,BM82,BW82,)</f>
        <v>0.43099999999999999</v>
      </c>
      <c r="U82" s="33">
        <f>SUM(AD82,AN82,AX82,BH82,BR82,CB82,)</f>
        <v>0.33480000000000004</v>
      </c>
      <c r="V82" s="33">
        <v>0</v>
      </c>
      <c r="W82" s="33">
        <f>SUM(AS82,BC82,BM82,BW82,)</f>
        <v>0.43099999999999999</v>
      </c>
      <c r="X82" s="33">
        <f>SUM(AX82,BH82,BR82,CB82,)</f>
        <v>0.33480000000000004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f>SUM(AT82:AW82)</f>
        <v>0.43099999999999999</v>
      </c>
      <c r="AT82" s="33">
        <v>0</v>
      </c>
      <c r="AU82" s="33">
        <v>0</v>
      </c>
      <c r="AV82" s="33">
        <v>0.43099999999999999</v>
      </c>
      <c r="AW82" s="33">
        <v>0</v>
      </c>
      <c r="AX82" s="33">
        <f>SUM(AY82:BB82)</f>
        <v>0.33480000000000004</v>
      </c>
      <c r="AY82" s="33">
        <v>0</v>
      </c>
      <c r="AZ82" s="33">
        <v>0</v>
      </c>
      <c r="BA82" s="33">
        <f>0.279*1.2</f>
        <v>0.33480000000000004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f t="shared" ref="CL82:CL83" si="339">SUM(CM82:CP82)</f>
        <v>0.33480000000000004</v>
      </c>
      <c r="CM82" s="33">
        <v>0</v>
      </c>
      <c r="CN82" s="33">
        <v>0</v>
      </c>
      <c r="CO82" s="33">
        <f t="shared" si="59"/>
        <v>0.33480000000000004</v>
      </c>
      <c r="CP82" s="33">
        <v>0</v>
      </c>
      <c r="CQ82" s="20"/>
    </row>
    <row r="83" spans="1:95" ht="31.5" x14ac:dyDescent="0.25">
      <c r="A83" s="22" t="s">
        <v>181</v>
      </c>
      <c r="B83" s="25" t="s">
        <v>649</v>
      </c>
      <c r="C83" s="27" t="s">
        <v>650</v>
      </c>
      <c r="D83" s="53" t="s">
        <v>131</v>
      </c>
      <c r="E83" s="33">
        <v>2024</v>
      </c>
      <c r="F83" s="33">
        <v>0</v>
      </c>
      <c r="G83" s="33">
        <v>2024</v>
      </c>
      <c r="H83" s="33">
        <f t="shared" ref="H83:H85" si="340">I83/5.82</f>
        <v>0</v>
      </c>
      <c r="I83" s="33">
        <f t="shared" ref="I83:I85" si="341">SUM(AI83,AS83,BC83,BM83,BW83,)</f>
        <v>0</v>
      </c>
      <c r="J83" s="33">
        <v>45323</v>
      </c>
      <c r="K83" s="33">
        <f t="shared" ref="K83:K85" si="342">L83/5.82</f>
        <v>0.41319587628865972</v>
      </c>
      <c r="L83" s="33">
        <f t="shared" ref="L83:L85" si="343">SUM(AN83,AX83,BH83,BR83,CB83,)</f>
        <v>2.4047999999999998</v>
      </c>
      <c r="M83" s="33">
        <v>45323</v>
      </c>
      <c r="N83" s="33">
        <v>0</v>
      </c>
      <c r="O83" s="33">
        <v>0</v>
      </c>
      <c r="P83" s="33">
        <v>0</v>
      </c>
      <c r="Q83" s="33">
        <v>0</v>
      </c>
      <c r="R83" s="33">
        <f>3.778*1.2</f>
        <v>4.5335999999999999</v>
      </c>
      <c r="S83" s="33">
        <f t="shared" ref="S83:S85" si="344">R83</f>
        <v>4.5335999999999999</v>
      </c>
      <c r="T83" s="33">
        <f t="shared" ref="T83" si="345">SUM(Y83,AI83,AS83,BC83,BM83,BW83,)</f>
        <v>0</v>
      </c>
      <c r="U83" s="33">
        <f t="shared" ref="U83" si="346">SUM(AD83,AN83,AX83,BH83,BR83,CB83,)</f>
        <v>2.4047999999999998</v>
      </c>
      <c r="V83" s="33">
        <v>0</v>
      </c>
      <c r="W83" s="33">
        <f t="shared" ref="W83" si="347">SUM(AS83,BC83,BM83,BW83,)</f>
        <v>0</v>
      </c>
      <c r="X83" s="33">
        <f t="shared" ref="X83" si="348">SUM(AX83,BH83,BR83,CB83,)</f>
        <v>2.4047999999999998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f t="shared" ref="BH83:BH85" si="349">SUM(BI83:BL83)</f>
        <v>2.4047999999999998</v>
      </c>
      <c r="BI83" s="33">
        <v>0</v>
      </c>
      <c r="BJ83" s="33">
        <v>0</v>
      </c>
      <c r="BK83" s="33">
        <f>2.004*1.2</f>
        <v>2.4047999999999998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f t="shared" si="339"/>
        <v>2.4047999999999998</v>
      </c>
      <c r="CM83" s="33">
        <v>0</v>
      </c>
      <c r="CN83" s="33">
        <v>0</v>
      </c>
      <c r="CO83" s="33">
        <f>SUM(AQ83,BA83,BK83,BU83,CE83,)</f>
        <v>2.4047999999999998</v>
      </c>
      <c r="CP83" s="33">
        <v>0</v>
      </c>
      <c r="CQ83" s="20"/>
    </row>
    <row r="84" spans="1:95" x14ac:dyDescent="0.25">
      <c r="A84" s="22" t="s">
        <v>182</v>
      </c>
      <c r="B84" s="32" t="s">
        <v>651</v>
      </c>
      <c r="C84" s="27" t="s">
        <v>652</v>
      </c>
      <c r="D84" s="53" t="s">
        <v>131</v>
      </c>
      <c r="E84" s="33">
        <v>2024</v>
      </c>
      <c r="F84" s="33">
        <v>0</v>
      </c>
      <c r="G84" s="33">
        <v>2024</v>
      </c>
      <c r="H84" s="33">
        <f t="shared" si="340"/>
        <v>0</v>
      </c>
      <c r="I84" s="33">
        <f t="shared" si="341"/>
        <v>0</v>
      </c>
      <c r="J84" s="33">
        <v>45323</v>
      </c>
      <c r="K84" s="33">
        <f t="shared" si="342"/>
        <v>0.41319587628865972</v>
      </c>
      <c r="L84" s="33">
        <f t="shared" si="343"/>
        <v>2.4047999999999998</v>
      </c>
      <c r="M84" s="33">
        <v>45323</v>
      </c>
      <c r="N84" s="33">
        <v>0</v>
      </c>
      <c r="O84" s="33">
        <v>0</v>
      </c>
      <c r="P84" s="33">
        <v>0</v>
      </c>
      <c r="Q84" s="33">
        <v>0</v>
      </c>
      <c r="R84" s="33">
        <f>3.778*1.2</f>
        <v>4.5335999999999999</v>
      </c>
      <c r="S84" s="33">
        <f t="shared" si="344"/>
        <v>4.5335999999999999</v>
      </c>
      <c r="T84" s="33">
        <f t="shared" ref="T84:T85" si="350">SUM(Y84,AI84,AS84,BC84,BM84,BW84,)</f>
        <v>0</v>
      </c>
      <c r="U84" s="33">
        <f t="shared" ref="U84:U85" si="351">SUM(AD84,AN84,AX84,BH84,BR84,CB84,)</f>
        <v>2.4047999999999998</v>
      </c>
      <c r="V84" s="33">
        <v>0</v>
      </c>
      <c r="W84" s="33">
        <f t="shared" ref="W84:W85" si="352">SUM(AS84,BC84,BM84,BW84,)</f>
        <v>0</v>
      </c>
      <c r="X84" s="33">
        <f t="shared" ref="X84:X85" si="353">SUM(AX84,BH84,BR84,CB84,)</f>
        <v>2.4047999999999998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f t="shared" si="349"/>
        <v>2.4047999999999998</v>
      </c>
      <c r="BI84" s="33">
        <v>0</v>
      </c>
      <c r="BJ84" s="33">
        <v>0</v>
      </c>
      <c r="BK84" s="33">
        <f>2.004*1.2</f>
        <v>2.4047999999999998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f t="shared" ref="CL84:CL85" si="354">SUM(CM84:CP84)</f>
        <v>2.4047999999999998</v>
      </c>
      <c r="CM84" s="33">
        <v>0</v>
      </c>
      <c r="CN84" s="33">
        <v>0</v>
      </c>
      <c r="CO84" s="33">
        <f t="shared" ref="CO84:CO85" si="355">SUM(AQ84,BA84,BK84,BU84,CE84,)</f>
        <v>2.4047999999999998</v>
      </c>
      <c r="CP84" s="33">
        <v>0</v>
      </c>
      <c r="CQ84" s="20"/>
    </row>
    <row r="85" spans="1:95" ht="53.25" customHeight="1" x14ac:dyDescent="0.25">
      <c r="A85" s="22" t="s">
        <v>183</v>
      </c>
      <c r="B85" s="41" t="s">
        <v>653</v>
      </c>
      <c r="C85" s="27" t="s">
        <v>654</v>
      </c>
      <c r="D85" s="53" t="s">
        <v>131</v>
      </c>
      <c r="E85" s="33">
        <v>2024</v>
      </c>
      <c r="F85" s="33">
        <v>0</v>
      </c>
      <c r="G85" s="33">
        <v>2024</v>
      </c>
      <c r="H85" s="33">
        <f t="shared" si="340"/>
        <v>0</v>
      </c>
      <c r="I85" s="33">
        <f t="shared" si="341"/>
        <v>0</v>
      </c>
      <c r="J85" s="33">
        <v>45323</v>
      </c>
      <c r="K85" s="33">
        <f t="shared" si="342"/>
        <v>0.41319587628865972</v>
      </c>
      <c r="L85" s="33">
        <f t="shared" si="343"/>
        <v>2.4047999999999998</v>
      </c>
      <c r="M85" s="33">
        <v>45323</v>
      </c>
      <c r="N85" s="33">
        <v>0</v>
      </c>
      <c r="O85" s="33">
        <v>0</v>
      </c>
      <c r="P85" s="33">
        <v>0</v>
      </c>
      <c r="Q85" s="33">
        <v>0</v>
      </c>
      <c r="R85" s="33">
        <f>3.778*1.2</f>
        <v>4.5335999999999999</v>
      </c>
      <c r="S85" s="33">
        <f t="shared" si="344"/>
        <v>4.5335999999999999</v>
      </c>
      <c r="T85" s="33">
        <f t="shared" si="350"/>
        <v>0</v>
      </c>
      <c r="U85" s="33">
        <f t="shared" si="351"/>
        <v>2.4047999999999998</v>
      </c>
      <c r="V85" s="33">
        <v>0</v>
      </c>
      <c r="W85" s="33">
        <f t="shared" si="352"/>
        <v>0</v>
      </c>
      <c r="X85" s="33">
        <f t="shared" si="353"/>
        <v>2.4047999999999998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f t="shared" si="349"/>
        <v>2.4047999999999998</v>
      </c>
      <c r="BI85" s="33">
        <v>0</v>
      </c>
      <c r="BJ85" s="33">
        <v>0</v>
      </c>
      <c r="BK85" s="33">
        <f>2.004*1.2</f>
        <v>2.4047999999999998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f t="shared" si="354"/>
        <v>2.4047999999999998</v>
      </c>
      <c r="CM85" s="33">
        <v>0</v>
      </c>
      <c r="CN85" s="33">
        <v>0</v>
      </c>
      <c r="CO85" s="33">
        <f t="shared" si="355"/>
        <v>2.4047999999999998</v>
      </c>
      <c r="CP85" s="33">
        <v>0</v>
      </c>
      <c r="CQ85" s="20"/>
    </row>
    <row r="86" spans="1:95" ht="47.25" x14ac:dyDescent="0.25">
      <c r="A86" s="22" t="s">
        <v>134</v>
      </c>
      <c r="B86" s="23" t="s">
        <v>135</v>
      </c>
      <c r="C86" s="24" t="s">
        <v>78</v>
      </c>
      <c r="D86" s="33">
        <v>0</v>
      </c>
      <c r="E86" s="33">
        <v>0</v>
      </c>
      <c r="F86" s="33">
        <v>0</v>
      </c>
      <c r="G86" s="33">
        <v>0</v>
      </c>
      <c r="H86" s="33">
        <f>SUM(H87,H144,)</f>
        <v>8.8257044673539493</v>
      </c>
      <c r="I86" s="33">
        <f>SUM(I87,I144,)</f>
        <v>51.365599999999993</v>
      </c>
      <c r="J86" s="33">
        <f>SUM(J87,J144,)</f>
        <v>0</v>
      </c>
      <c r="K86" s="33">
        <f>SUM(K87,K144,)</f>
        <v>15.858041237113401</v>
      </c>
      <c r="L86" s="33">
        <f>SUM(L87,L144,)</f>
        <v>92.293800000000005</v>
      </c>
      <c r="M86" s="33">
        <v>0</v>
      </c>
      <c r="N86" s="33">
        <f t="shared" ref="N86:AS86" si="356">SUM(N87,N144,)</f>
        <v>0</v>
      </c>
      <c r="O86" s="33">
        <f t="shared" si="356"/>
        <v>0</v>
      </c>
      <c r="P86" s="33">
        <f t="shared" si="356"/>
        <v>37.060400000000001</v>
      </c>
      <c r="Q86" s="33">
        <f t="shared" si="356"/>
        <v>37.060400000000001</v>
      </c>
      <c r="R86" s="33">
        <f t="shared" si="356"/>
        <v>200.68279999999999</v>
      </c>
      <c r="S86" s="33">
        <f t="shared" si="356"/>
        <v>200.68279999999999</v>
      </c>
      <c r="T86" s="33">
        <f t="shared" si="356"/>
        <v>51.365599999999993</v>
      </c>
      <c r="U86" s="33">
        <f t="shared" si="356"/>
        <v>92.293800000000005</v>
      </c>
      <c r="V86" s="33">
        <f t="shared" si="356"/>
        <v>0</v>
      </c>
      <c r="W86" s="33">
        <f t="shared" si="356"/>
        <v>28.171999999999997</v>
      </c>
      <c r="X86" s="33">
        <f t="shared" si="356"/>
        <v>54.227200000000003</v>
      </c>
      <c r="Y86" s="33">
        <f t="shared" si="356"/>
        <v>43.769999999999996</v>
      </c>
      <c r="Z86" s="33">
        <f t="shared" si="356"/>
        <v>0</v>
      </c>
      <c r="AA86" s="33">
        <f t="shared" si="356"/>
        <v>0</v>
      </c>
      <c r="AB86" s="33">
        <f t="shared" si="356"/>
        <v>43.769999999999996</v>
      </c>
      <c r="AC86" s="33">
        <f t="shared" si="356"/>
        <v>0</v>
      </c>
      <c r="AD86" s="33">
        <f t="shared" si="356"/>
        <v>43.769999999999996</v>
      </c>
      <c r="AE86" s="33">
        <f t="shared" si="356"/>
        <v>0</v>
      </c>
      <c r="AF86" s="33">
        <f t="shared" si="356"/>
        <v>0</v>
      </c>
      <c r="AG86" s="33">
        <f t="shared" si="356"/>
        <v>43.769999999999996</v>
      </c>
      <c r="AH86" s="33">
        <f t="shared" si="356"/>
        <v>0</v>
      </c>
      <c r="AI86" s="33">
        <f t="shared" si="356"/>
        <v>39.735599999999998</v>
      </c>
      <c r="AJ86" s="33">
        <f t="shared" si="356"/>
        <v>0</v>
      </c>
      <c r="AK86" s="33">
        <f t="shared" si="356"/>
        <v>0</v>
      </c>
      <c r="AL86" s="33">
        <f t="shared" si="356"/>
        <v>39.735599999999998</v>
      </c>
      <c r="AM86" s="33">
        <f t="shared" si="356"/>
        <v>0</v>
      </c>
      <c r="AN86" s="33">
        <f t="shared" si="356"/>
        <v>38.066600000000001</v>
      </c>
      <c r="AO86" s="33">
        <f t="shared" si="356"/>
        <v>0</v>
      </c>
      <c r="AP86" s="33">
        <f t="shared" si="356"/>
        <v>0</v>
      </c>
      <c r="AQ86" s="33">
        <f t="shared" si="356"/>
        <v>38.066600000000001</v>
      </c>
      <c r="AR86" s="33">
        <f t="shared" si="356"/>
        <v>0</v>
      </c>
      <c r="AS86" s="33">
        <f t="shared" si="356"/>
        <v>28.171999999999997</v>
      </c>
      <c r="AT86" s="33">
        <f t="shared" ref="AT86:BY86" si="357">SUM(AT87,AT144,)</f>
        <v>0</v>
      </c>
      <c r="AU86" s="33">
        <f t="shared" si="357"/>
        <v>0</v>
      </c>
      <c r="AV86" s="33">
        <f t="shared" si="357"/>
        <v>28.171999999999997</v>
      </c>
      <c r="AW86" s="33">
        <f t="shared" si="357"/>
        <v>0</v>
      </c>
      <c r="AX86" s="33">
        <f t="shared" si="357"/>
        <v>24.5032</v>
      </c>
      <c r="AY86" s="33">
        <f t="shared" si="357"/>
        <v>0</v>
      </c>
      <c r="AZ86" s="33">
        <f t="shared" si="357"/>
        <v>0</v>
      </c>
      <c r="BA86" s="33">
        <f t="shared" si="357"/>
        <v>24.5032</v>
      </c>
      <c r="BB86" s="33">
        <f t="shared" si="357"/>
        <v>0</v>
      </c>
      <c r="BC86" s="33">
        <f t="shared" si="357"/>
        <v>0</v>
      </c>
      <c r="BD86" s="33">
        <f t="shared" si="357"/>
        <v>0</v>
      </c>
      <c r="BE86" s="33">
        <f t="shared" si="357"/>
        <v>0</v>
      </c>
      <c r="BF86" s="33">
        <f t="shared" si="357"/>
        <v>0</v>
      </c>
      <c r="BG86" s="33">
        <f t="shared" si="357"/>
        <v>0</v>
      </c>
      <c r="BH86" s="33">
        <f t="shared" si="357"/>
        <v>29.724</v>
      </c>
      <c r="BI86" s="33">
        <f t="shared" si="357"/>
        <v>0</v>
      </c>
      <c r="BJ86" s="33">
        <f t="shared" si="357"/>
        <v>0</v>
      </c>
      <c r="BK86" s="33">
        <f t="shared" si="357"/>
        <v>29.724</v>
      </c>
      <c r="BL86" s="33">
        <f t="shared" si="357"/>
        <v>0</v>
      </c>
      <c r="BM86" s="33">
        <f t="shared" si="357"/>
        <v>0</v>
      </c>
      <c r="BN86" s="33">
        <f t="shared" si="357"/>
        <v>0</v>
      </c>
      <c r="BO86" s="33">
        <f t="shared" si="357"/>
        <v>0</v>
      </c>
      <c r="BP86" s="33">
        <f t="shared" si="357"/>
        <v>0</v>
      </c>
      <c r="BQ86" s="33">
        <f t="shared" si="357"/>
        <v>0</v>
      </c>
      <c r="BR86" s="33">
        <f t="shared" si="357"/>
        <v>0</v>
      </c>
      <c r="BS86" s="33">
        <f t="shared" si="357"/>
        <v>0</v>
      </c>
      <c r="BT86" s="33">
        <f t="shared" si="357"/>
        <v>0</v>
      </c>
      <c r="BU86" s="33">
        <f t="shared" si="357"/>
        <v>0</v>
      </c>
      <c r="BV86" s="33">
        <f t="shared" si="357"/>
        <v>0</v>
      </c>
      <c r="BW86" s="33">
        <f t="shared" si="357"/>
        <v>0</v>
      </c>
      <c r="BX86" s="33">
        <f t="shared" si="357"/>
        <v>0</v>
      </c>
      <c r="BY86" s="33">
        <f t="shared" si="357"/>
        <v>0</v>
      </c>
      <c r="BZ86" s="33">
        <f t="shared" ref="BZ86:CF86" si="358">SUM(BZ87,BZ144,)</f>
        <v>0</v>
      </c>
      <c r="CA86" s="33">
        <f t="shared" si="358"/>
        <v>0</v>
      </c>
      <c r="CB86" s="33">
        <f t="shared" si="358"/>
        <v>0</v>
      </c>
      <c r="CC86" s="33">
        <f t="shared" si="358"/>
        <v>0</v>
      </c>
      <c r="CD86" s="33">
        <f t="shared" si="358"/>
        <v>0</v>
      </c>
      <c r="CE86" s="33">
        <f t="shared" si="358"/>
        <v>0</v>
      </c>
      <c r="CF86" s="33">
        <f t="shared" si="358"/>
        <v>0</v>
      </c>
      <c r="CG86" s="33">
        <f t="shared" si="272"/>
        <v>67.907600000000002</v>
      </c>
      <c r="CH86" s="33">
        <v>0</v>
      </c>
      <c r="CI86" s="33">
        <v>0</v>
      </c>
      <c r="CJ86" s="33">
        <f t="shared" si="273"/>
        <v>67.907600000000002</v>
      </c>
      <c r="CK86" s="33">
        <f t="shared" si="274"/>
        <v>0</v>
      </c>
      <c r="CL86" s="33">
        <f t="shared" si="58"/>
        <v>92.293800000000005</v>
      </c>
      <c r="CM86" s="33">
        <v>0</v>
      </c>
      <c r="CN86" s="33">
        <v>0</v>
      </c>
      <c r="CO86" s="33">
        <f t="shared" si="59"/>
        <v>92.293800000000005</v>
      </c>
      <c r="CP86" s="33">
        <f t="shared" si="338"/>
        <v>0</v>
      </c>
      <c r="CQ86" s="20"/>
    </row>
    <row r="87" spans="1:95" ht="31.5" x14ac:dyDescent="0.25">
      <c r="A87" s="22" t="s">
        <v>136</v>
      </c>
      <c r="B87" s="23" t="s">
        <v>137</v>
      </c>
      <c r="C87" s="24" t="s">
        <v>78</v>
      </c>
      <c r="D87" s="33">
        <v>0</v>
      </c>
      <c r="E87" s="33">
        <v>0</v>
      </c>
      <c r="F87" s="33">
        <v>0</v>
      </c>
      <c r="G87" s="33">
        <v>0</v>
      </c>
      <c r="H87" s="33">
        <f>SUM(H88:H143)</f>
        <v>8.8257044673539493</v>
      </c>
      <c r="I87" s="33">
        <f>SUM(I88:I143)</f>
        <v>51.365599999999993</v>
      </c>
      <c r="J87" s="33">
        <v>0</v>
      </c>
      <c r="K87" s="33">
        <f>SUM(K88:K143)</f>
        <v>15.858041237113401</v>
      </c>
      <c r="L87" s="33">
        <f>SUM(L88:L143)</f>
        <v>92.293800000000005</v>
      </c>
      <c r="M87" s="33">
        <v>0</v>
      </c>
      <c r="N87" s="33">
        <f t="shared" ref="N87:V87" si="359">SUM(N88:N128)</f>
        <v>0</v>
      </c>
      <c r="O87" s="33">
        <f t="shared" si="359"/>
        <v>0</v>
      </c>
      <c r="P87" s="33">
        <f t="shared" ref="P87:U87" si="360">SUM(P88:P143)</f>
        <v>37.060400000000001</v>
      </c>
      <c r="Q87" s="33">
        <f t="shared" si="360"/>
        <v>37.060400000000001</v>
      </c>
      <c r="R87" s="33">
        <f t="shared" si="360"/>
        <v>200.68279999999999</v>
      </c>
      <c r="S87" s="33">
        <f t="shared" si="360"/>
        <v>200.68279999999999</v>
      </c>
      <c r="T87" s="33">
        <f t="shared" si="360"/>
        <v>51.365599999999993</v>
      </c>
      <c r="U87" s="33">
        <f t="shared" si="360"/>
        <v>92.293800000000005</v>
      </c>
      <c r="V87" s="33">
        <f t="shared" si="359"/>
        <v>0</v>
      </c>
      <c r="W87" s="33">
        <f t="shared" ref="W87:AE87" si="361">SUM(W88:W143)</f>
        <v>28.171999999999997</v>
      </c>
      <c r="X87" s="33">
        <f t="shared" si="361"/>
        <v>54.227200000000003</v>
      </c>
      <c r="Y87" s="33">
        <f t="shared" si="361"/>
        <v>43.769999999999996</v>
      </c>
      <c r="Z87" s="33">
        <f t="shared" si="361"/>
        <v>0</v>
      </c>
      <c r="AA87" s="33">
        <f t="shared" si="361"/>
        <v>0</v>
      </c>
      <c r="AB87" s="33">
        <f t="shared" si="361"/>
        <v>43.769999999999996</v>
      </c>
      <c r="AC87" s="33">
        <f t="shared" si="361"/>
        <v>0</v>
      </c>
      <c r="AD87" s="33">
        <f t="shared" si="361"/>
        <v>43.769999999999996</v>
      </c>
      <c r="AE87" s="33">
        <f t="shared" si="361"/>
        <v>0</v>
      </c>
      <c r="AF87" s="33">
        <f t="shared" ref="AF87" si="362">SUM(AF88:AF114)</f>
        <v>0</v>
      </c>
      <c r="AG87" s="33">
        <f>SUM(AG88:AG143)</f>
        <v>43.769999999999996</v>
      </c>
      <c r="AH87" s="33">
        <f>SUM(AH88:AH143)</f>
        <v>0</v>
      </c>
      <c r="AI87" s="33">
        <f>SUM(AI88:AI125)</f>
        <v>39.735599999999998</v>
      </c>
      <c r="AJ87" s="33">
        <f>SUM(AJ88:AJ114)</f>
        <v>0</v>
      </c>
      <c r="AK87" s="33">
        <f>SUM(AK88:AK114)</f>
        <v>0</v>
      </c>
      <c r="AL87" s="33">
        <f>SUM(AL88:AL143)</f>
        <v>39.735599999999998</v>
      </c>
      <c r="AM87" s="33">
        <f>SUM(AM88:AM114)</f>
        <v>0</v>
      </c>
      <c r="AN87" s="33">
        <f>SUM(AN88:AN143)</f>
        <v>38.066600000000001</v>
      </c>
      <c r="AO87" s="33">
        <f>SUM(AO88:AO125)</f>
        <v>0</v>
      </c>
      <c r="AP87" s="33">
        <f>SUM(AP88:AP125)</f>
        <v>0</v>
      </c>
      <c r="AQ87" s="33">
        <f>SUM(AQ88:AQ143)</f>
        <v>38.066600000000001</v>
      </c>
      <c r="AR87" s="33">
        <f>SUM(AR88:AR125)</f>
        <v>0</v>
      </c>
      <c r="AS87" s="33">
        <f>SUM(AS88:AS143)</f>
        <v>28.171999999999997</v>
      </c>
      <c r="AT87" s="33">
        <f t="shared" ref="AT87:CF87" si="363">SUM(AT88:AT114)</f>
        <v>0</v>
      </c>
      <c r="AU87" s="33">
        <f t="shared" si="363"/>
        <v>0</v>
      </c>
      <c r="AV87" s="33">
        <f>SUM(AV88:AV143)</f>
        <v>28.171999999999997</v>
      </c>
      <c r="AW87" s="33">
        <f t="shared" si="363"/>
        <v>0</v>
      </c>
      <c r="AX87" s="33">
        <f>SUM(AX88:AX143)</f>
        <v>24.5032</v>
      </c>
      <c r="AY87" s="33">
        <f t="shared" si="363"/>
        <v>0</v>
      </c>
      <c r="AZ87" s="33">
        <f t="shared" si="363"/>
        <v>0</v>
      </c>
      <c r="BA87" s="33">
        <f>SUM(BA88:BA143)</f>
        <v>24.5032</v>
      </c>
      <c r="BB87" s="33">
        <f t="shared" si="363"/>
        <v>0</v>
      </c>
      <c r="BC87" s="33">
        <f t="shared" si="363"/>
        <v>0</v>
      </c>
      <c r="BD87" s="33">
        <f t="shared" si="363"/>
        <v>0</v>
      </c>
      <c r="BE87" s="33">
        <f t="shared" si="363"/>
        <v>0</v>
      </c>
      <c r="BF87" s="33">
        <f t="shared" si="363"/>
        <v>0</v>
      </c>
      <c r="BG87" s="33">
        <f t="shared" si="363"/>
        <v>0</v>
      </c>
      <c r="BH87" s="33">
        <f>SUM(BH88:BH143)</f>
        <v>29.724</v>
      </c>
      <c r="BI87" s="33">
        <f t="shared" ref="BI87:BL87" si="364">SUM(BI88:BI143)</f>
        <v>0</v>
      </c>
      <c r="BJ87" s="33">
        <f t="shared" si="364"/>
        <v>0</v>
      </c>
      <c r="BK87" s="33">
        <f>SUM(BK88:BK143)</f>
        <v>29.724</v>
      </c>
      <c r="BL87" s="33">
        <f t="shared" si="364"/>
        <v>0</v>
      </c>
      <c r="BM87" s="33">
        <f t="shared" si="363"/>
        <v>0</v>
      </c>
      <c r="BN87" s="33">
        <f t="shared" si="363"/>
        <v>0</v>
      </c>
      <c r="BO87" s="33">
        <f t="shared" si="363"/>
        <v>0</v>
      </c>
      <c r="BP87" s="33">
        <f t="shared" si="363"/>
        <v>0</v>
      </c>
      <c r="BQ87" s="33">
        <f t="shared" si="363"/>
        <v>0</v>
      </c>
      <c r="BR87" s="33">
        <f t="shared" si="363"/>
        <v>0</v>
      </c>
      <c r="BS87" s="33">
        <f t="shared" si="363"/>
        <v>0</v>
      </c>
      <c r="BT87" s="33">
        <f t="shared" si="363"/>
        <v>0</v>
      </c>
      <c r="BU87" s="33">
        <f t="shared" si="363"/>
        <v>0</v>
      </c>
      <c r="BV87" s="33">
        <f t="shared" si="363"/>
        <v>0</v>
      </c>
      <c r="BW87" s="33">
        <f t="shared" si="363"/>
        <v>0</v>
      </c>
      <c r="BX87" s="33">
        <f t="shared" si="363"/>
        <v>0</v>
      </c>
      <c r="BY87" s="33">
        <f t="shared" si="363"/>
        <v>0</v>
      </c>
      <c r="BZ87" s="33">
        <f t="shared" si="363"/>
        <v>0</v>
      </c>
      <c r="CA87" s="33">
        <f t="shared" si="363"/>
        <v>0</v>
      </c>
      <c r="CB87" s="33">
        <f t="shared" si="363"/>
        <v>0</v>
      </c>
      <c r="CC87" s="33">
        <f t="shared" si="363"/>
        <v>0</v>
      </c>
      <c r="CD87" s="33">
        <f t="shared" si="363"/>
        <v>0</v>
      </c>
      <c r="CE87" s="33">
        <f t="shared" si="363"/>
        <v>0</v>
      </c>
      <c r="CF87" s="33">
        <f t="shared" si="363"/>
        <v>0</v>
      </c>
      <c r="CG87" s="33">
        <f>SUM(CH87:CK87)</f>
        <v>67.907600000000002</v>
      </c>
      <c r="CH87" s="33">
        <v>0</v>
      </c>
      <c r="CI87" s="33">
        <v>0</v>
      </c>
      <c r="CJ87" s="33">
        <f>SUM(AL87,AV87,BF87,BP87,BZ87,)</f>
        <v>67.907600000000002</v>
      </c>
      <c r="CK87" s="33">
        <f t="shared" si="274"/>
        <v>0</v>
      </c>
      <c r="CL87" s="33">
        <f t="shared" si="58"/>
        <v>92.293800000000005</v>
      </c>
      <c r="CM87" s="33">
        <v>0</v>
      </c>
      <c r="CN87" s="33">
        <v>0</v>
      </c>
      <c r="CO87" s="33">
        <f t="shared" si="59"/>
        <v>92.293800000000005</v>
      </c>
      <c r="CP87" s="33">
        <f t="shared" si="338"/>
        <v>0</v>
      </c>
      <c r="CQ87" s="20"/>
    </row>
    <row r="88" spans="1:95" ht="63" x14ac:dyDescent="0.25">
      <c r="A88" s="22" t="s">
        <v>91</v>
      </c>
      <c r="B88" s="32" t="s">
        <v>222</v>
      </c>
      <c r="C88" s="34" t="s">
        <v>223</v>
      </c>
      <c r="D88" s="33" t="s">
        <v>471</v>
      </c>
      <c r="E88" s="33">
        <v>2021</v>
      </c>
      <c r="F88" s="33">
        <v>2021</v>
      </c>
      <c r="G88" s="33">
        <v>2021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2.8679999999999999</v>
      </c>
      <c r="Z88" s="33">
        <v>0</v>
      </c>
      <c r="AA88" s="33">
        <v>0</v>
      </c>
      <c r="AB88" s="52">
        <v>2.8679999999999999</v>
      </c>
      <c r="AC88" s="33">
        <v>0</v>
      </c>
      <c r="AD88" s="33">
        <v>2.8679999999999999</v>
      </c>
      <c r="AE88" s="33">
        <v>0</v>
      </c>
      <c r="AF88" s="33">
        <v>0</v>
      </c>
      <c r="AG88" s="52">
        <v>2.8679999999999999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f t="shared" ref="CG88:CG148" si="365">SUM(CH88:CK88)</f>
        <v>0</v>
      </c>
      <c r="CH88" s="33">
        <v>0</v>
      </c>
      <c r="CI88" s="33">
        <v>0</v>
      </c>
      <c r="CJ88" s="33">
        <f t="shared" ref="CJ88:CJ148" si="366">SUM(AL88,AV88,BF88,BP88,BZ88,)</f>
        <v>0</v>
      </c>
      <c r="CK88" s="33">
        <f t="shared" ref="CK88:CK148" si="367">SUM(AM88,AW88,BG88,BQ88,CA88,)</f>
        <v>0</v>
      </c>
      <c r="CL88" s="33">
        <f t="shared" si="58"/>
        <v>0</v>
      </c>
      <c r="CM88" s="33">
        <v>0</v>
      </c>
      <c r="CN88" s="33">
        <v>0</v>
      </c>
      <c r="CO88" s="33">
        <f t="shared" si="59"/>
        <v>0</v>
      </c>
      <c r="CP88" s="33">
        <f t="shared" ref="CP88:CP148" si="368">SUM(AR88,BB88,BL88,BV88,CF88)</f>
        <v>0</v>
      </c>
      <c r="CQ88" s="20"/>
    </row>
    <row r="89" spans="1:95" ht="94.5" x14ac:dyDescent="0.25">
      <c r="A89" s="22" t="s">
        <v>179</v>
      </c>
      <c r="B89" s="32" t="s">
        <v>224</v>
      </c>
      <c r="C89" s="34" t="s">
        <v>225</v>
      </c>
      <c r="D89" s="33" t="s">
        <v>471</v>
      </c>
      <c r="E89" s="33">
        <v>2021</v>
      </c>
      <c r="F89" s="33">
        <v>2021</v>
      </c>
      <c r="G89" s="33">
        <v>2021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0.81299999999999994</v>
      </c>
      <c r="Z89" s="33">
        <v>0</v>
      </c>
      <c r="AA89" s="33">
        <v>0</v>
      </c>
      <c r="AB89" s="52">
        <v>0.81299999999999994</v>
      </c>
      <c r="AC89" s="33">
        <v>0</v>
      </c>
      <c r="AD89" s="33">
        <v>0.81299999999999994</v>
      </c>
      <c r="AE89" s="33">
        <v>0</v>
      </c>
      <c r="AF89" s="33">
        <v>0</v>
      </c>
      <c r="AG89" s="52">
        <v>0.81299999999999994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f t="shared" si="365"/>
        <v>0</v>
      </c>
      <c r="CH89" s="33">
        <v>0</v>
      </c>
      <c r="CI89" s="33">
        <v>0</v>
      </c>
      <c r="CJ89" s="33">
        <f t="shared" si="366"/>
        <v>0</v>
      </c>
      <c r="CK89" s="33">
        <f t="shared" si="367"/>
        <v>0</v>
      </c>
      <c r="CL89" s="33">
        <f t="shared" si="58"/>
        <v>0</v>
      </c>
      <c r="CM89" s="33">
        <v>0</v>
      </c>
      <c r="CN89" s="33">
        <v>0</v>
      </c>
      <c r="CO89" s="33">
        <f t="shared" si="59"/>
        <v>0</v>
      </c>
      <c r="CP89" s="33">
        <f t="shared" si="368"/>
        <v>0</v>
      </c>
      <c r="CQ89" s="20"/>
    </row>
    <row r="90" spans="1:95" ht="47.25" x14ac:dyDescent="0.25">
      <c r="A90" s="22" t="s">
        <v>180</v>
      </c>
      <c r="B90" s="25" t="s">
        <v>226</v>
      </c>
      <c r="C90" s="34" t="s">
        <v>227</v>
      </c>
      <c r="D90" s="33" t="s">
        <v>471</v>
      </c>
      <c r="E90" s="33">
        <v>2021</v>
      </c>
      <c r="F90" s="33">
        <v>2021</v>
      </c>
      <c r="G90" s="33">
        <v>2021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2.6560000000000001</v>
      </c>
      <c r="Z90" s="33">
        <v>0</v>
      </c>
      <c r="AA90" s="33">
        <v>0</v>
      </c>
      <c r="AB90" s="52">
        <v>2.6560000000000001</v>
      </c>
      <c r="AC90" s="33">
        <v>0</v>
      </c>
      <c r="AD90" s="33">
        <v>2.6560000000000001</v>
      </c>
      <c r="AE90" s="33">
        <v>0</v>
      </c>
      <c r="AF90" s="33">
        <v>0</v>
      </c>
      <c r="AG90" s="52">
        <v>2.6560000000000001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f t="shared" si="365"/>
        <v>0</v>
      </c>
      <c r="CH90" s="33">
        <v>0</v>
      </c>
      <c r="CI90" s="33">
        <v>0</v>
      </c>
      <c r="CJ90" s="33">
        <f t="shared" si="366"/>
        <v>0</v>
      </c>
      <c r="CK90" s="33">
        <f t="shared" si="367"/>
        <v>0</v>
      </c>
      <c r="CL90" s="33">
        <f t="shared" si="58"/>
        <v>0</v>
      </c>
      <c r="CM90" s="33">
        <v>0</v>
      </c>
      <c r="CN90" s="33">
        <v>0</v>
      </c>
      <c r="CO90" s="33">
        <f t="shared" si="59"/>
        <v>0</v>
      </c>
      <c r="CP90" s="33">
        <f t="shared" si="368"/>
        <v>0</v>
      </c>
      <c r="CQ90" s="20"/>
    </row>
    <row r="91" spans="1:95" ht="110.25" x14ac:dyDescent="0.25">
      <c r="A91" s="22" t="s">
        <v>181</v>
      </c>
      <c r="B91" s="28" t="s">
        <v>464</v>
      </c>
      <c r="C91" s="34" t="s">
        <v>228</v>
      </c>
      <c r="D91" s="33" t="s">
        <v>471</v>
      </c>
      <c r="E91" s="33">
        <v>2021</v>
      </c>
      <c r="F91" s="33">
        <v>2021</v>
      </c>
      <c r="G91" s="33">
        <v>2021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9.4979999999999993</v>
      </c>
      <c r="Z91" s="33">
        <v>0</v>
      </c>
      <c r="AA91" s="33">
        <v>0</v>
      </c>
      <c r="AB91" s="52">
        <v>9.4979999999999993</v>
      </c>
      <c r="AC91" s="33">
        <v>0</v>
      </c>
      <c r="AD91" s="33">
        <v>9.4979999999999993</v>
      </c>
      <c r="AE91" s="33">
        <v>0</v>
      </c>
      <c r="AF91" s="33">
        <v>0</v>
      </c>
      <c r="AG91" s="52">
        <v>9.4979999999999993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f t="shared" si="365"/>
        <v>0</v>
      </c>
      <c r="CH91" s="33">
        <v>0</v>
      </c>
      <c r="CI91" s="33">
        <v>0</v>
      </c>
      <c r="CJ91" s="33">
        <f t="shared" si="366"/>
        <v>0</v>
      </c>
      <c r="CK91" s="33">
        <f t="shared" si="367"/>
        <v>0</v>
      </c>
      <c r="CL91" s="33">
        <f t="shared" si="58"/>
        <v>0</v>
      </c>
      <c r="CM91" s="33">
        <v>0</v>
      </c>
      <c r="CN91" s="33">
        <v>0</v>
      </c>
      <c r="CO91" s="33">
        <f t="shared" si="59"/>
        <v>0</v>
      </c>
      <c r="CP91" s="33">
        <f t="shared" si="368"/>
        <v>0</v>
      </c>
      <c r="CQ91" s="20"/>
    </row>
    <row r="92" spans="1:95" ht="47.25" x14ac:dyDescent="0.25">
      <c r="A92" s="22" t="s">
        <v>182</v>
      </c>
      <c r="B92" s="28" t="s">
        <v>229</v>
      </c>
      <c r="C92" s="34" t="s">
        <v>230</v>
      </c>
      <c r="D92" s="33" t="s">
        <v>471</v>
      </c>
      <c r="E92" s="33">
        <v>2021</v>
      </c>
      <c r="F92" s="33">
        <v>2021</v>
      </c>
      <c r="G92" s="33">
        <v>2021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4.7960000000000003</v>
      </c>
      <c r="Z92" s="33">
        <v>0</v>
      </c>
      <c r="AA92" s="33">
        <v>0</v>
      </c>
      <c r="AB92" s="52">
        <v>4.7960000000000003</v>
      </c>
      <c r="AC92" s="33">
        <v>0</v>
      </c>
      <c r="AD92" s="33">
        <v>4.7960000000000003</v>
      </c>
      <c r="AE92" s="33">
        <v>0</v>
      </c>
      <c r="AF92" s="33">
        <v>0</v>
      </c>
      <c r="AG92" s="52">
        <v>4.7960000000000003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f t="shared" si="365"/>
        <v>0</v>
      </c>
      <c r="CH92" s="33">
        <v>0</v>
      </c>
      <c r="CI92" s="33">
        <v>0</v>
      </c>
      <c r="CJ92" s="33">
        <f t="shared" si="366"/>
        <v>0</v>
      </c>
      <c r="CK92" s="33">
        <f t="shared" si="367"/>
        <v>0</v>
      </c>
      <c r="CL92" s="33">
        <f t="shared" si="58"/>
        <v>0</v>
      </c>
      <c r="CM92" s="33">
        <v>0</v>
      </c>
      <c r="CN92" s="33">
        <v>0</v>
      </c>
      <c r="CO92" s="33">
        <f t="shared" si="59"/>
        <v>0</v>
      </c>
      <c r="CP92" s="33">
        <f t="shared" si="368"/>
        <v>0</v>
      </c>
      <c r="CQ92" s="20"/>
    </row>
    <row r="93" spans="1:95" ht="47.25" x14ac:dyDescent="0.25">
      <c r="A93" s="22" t="s">
        <v>183</v>
      </c>
      <c r="B93" s="32" t="s">
        <v>231</v>
      </c>
      <c r="C93" s="34" t="s">
        <v>232</v>
      </c>
      <c r="D93" s="33" t="s">
        <v>471</v>
      </c>
      <c r="E93" s="33">
        <v>2021</v>
      </c>
      <c r="F93" s="33">
        <v>2021</v>
      </c>
      <c r="G93" s="33">
        <v>2021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1.3660000000000001</v>
      </c>
      <c r="Z93" s="33">
        <v>0</v>
      </c>
      <c r="AA93" s="33">
        <v>0</v>
      </c>
      <c r="AB93" s="52">
        <v>1.3660000000000001</v>
      </c>
      <c r="AC93" s="33">
        <v>0</v>
      </c>
      <c r="AD93" s="33">
        <v>1.3660000000000001</v>
      </c>
      <c r="AE93" s="33">
        <v>0</v>
      </c>
      <c r="AF93" s="33">
        <v>0</v>
      </c>
      <c r="AG93" s="52">
        <v>1.3660000000000001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f t="shared" si="365"/>
        <v>0</v>
      </c>
      <c r="CH93" s="33">
        <v>0</v>
      </c>
      <c r="CI93" s="33">
        <v>0</v>
      </c>
      <c r="CJ93" s="33">
        <f t="shared" si="366"/>
        <v>0</v>
      </c>
      <c r="CK93" s="33">
        <f t="shared" si="367"/>
        <v>0</v>
      </c>
      <c r="CL93" s="33">
        <f t="shared" si="58"/>
        <v>0</v>
      </c>
      <c r="CM93" s="33">
        <v>0</v>
      </c>
      <c r="CN93" s="33">
        <v>0</v>
      </c>
      <c r="CO93" s="33">
        <f t="shared" si="59"/>
        <v>0</v>
      </c>
      <c r="CP93" s="33">
        <f t="shared" si="368"/>
        <v>0</v>
      </c>
      <c r="CQ93" s="20"/>
    </row>
    <row r="94" spans="1:95" ht="47.25" x14ac:dyDescent="0.25">
      <c r="A94" s="22" t="s">
        <v>184</v>
      </c>
      <c r="B94" s="25" t="s">
        <v>465</v>
      </c>
      <c r="C94" s="34" t="s">
        <v>233</v>
      </c>
      <c r="D94" s="33" t="s">
        <v>471</v>
      </c>
      <c r="E94" s="33">
        <v>2021</v>
      </c>
      <c r="F94" s="33">
        <v>2021</v>
      </c>
      <c r="G94" s="33">
        <v>2021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0.86199999999999999</v>
      </c>
      <c r="Z94" s="33">
        <v>0</v>
      </c>
      <c r="AA94" s="33">
        <v>0</v>
      </c>
      <c r="AB94" s="52">
        <v>0.86199999999999999</v>
      </c>
      <c r="AC94" s="33">
        <v>0</v>
      </c>
      <c r="AD94" s="33">
        <v>0.86199999999999999</v>
      </c>
      <c r="AE94" s="33">
        <v>0</v>
      </c>
      <c r="AF94" s="33">
        <v>0</v>
      </c>
      <c r="AG94" s="52">
        <v>0.86199999999999999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f t="shared" si="365"/>
        <v>0</v>
      </c>
      <c r="CH94" s="33">
        <v>0</v>
      </c>
      <c r="CI94" s="33">
        <v>0</v>
      </c>
      <c r="CJ94" s="33">
        <f t="shared" si="366"/>
        <v>0</v>
      </c>
      <c r="CK94" s="33">
        <f t="shared" si="367"/>
        <v>0</v>
      </c>
      <c r="CL94" s="33">
        <f t="shared" si="58"/>
        <v>0</v>
      </c>
      <c r="CM94" s="33">
        <v>0</v>
      </c>
      <c r="CN94" s="33">
        <v>0</v>
      </c>
      <c r="CO94" s="33">
        <f t="shared" si="59"/>
        <v>0</v>
      </c>
      <c r="CP94" s="33">
        <f t="shared" si="368"/>
        <v>0</v>
      </c>
      <c r="CQ94" s="20"/>
    </row>
    <row r="95" spans="1:95" ht="47.25" x14ac:dyDescent="0.25">
      <c r="A95" s="22" t="s">
        <v>185</v>
      </c>
      <c r="B95" s="25" t="s">
        <v>466</v>
      </c>
      <c r="C95" s="34" t="s">
        <v>234</v>
      </c>
      <c r="D95" s="33" t="s">
        <v>471</v>
      </c>
      <c r="E95" s="33">
        <v>2021</v>
      </c>
      <c r="F95" s="33">
        <v>2021</v>
      </c>
      <c r="G95" s="33">
        <v>2021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0.97899999999999998</v>
      </c>
      <c r="Z95" s="33">
        <v>0</v>
      </c>
      <c r="AA95" s="33">
        <v>0</v>
      </c>
      <c r="AB95" s="52">
        <v>0.97899999999999998</v>
      </c>
      <c r="AC95" s="33">
        <v>0</v>
      </c>
      <c r="AD95" s="33">
        <v>0.97899999999999998</v>
      </c>
      <c r="AE95" s="33">
        <v>0</v>
      </c>
      <c r="AF95" s="33">
        <v>0</v>
      </c>
      <c r="AG95" s="52">
        <v>0.97899999999999998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f t="shared" si="365"/>
        <v>0</v>
      </c>
      <c r="CH95" s="33">
        <v>0</v>
      </c>
      <c r="CI95" s="33">
        <v>0</v>
      </c>
      <c r="CJ95" s="33">
        <f t="shared" si="366"/>
        <v>0</v>
      </c>
      <c r="CK95" s="33">
        <f t="shared" si="367"/>
        <v>0</v>
      </c>
      <c r="CL95" s="33">
        <f t="shared" si="58"/>
        <v>0</v>
      </c>
      <c r="CM95" s="33">
        <v>0</v>
      </c>
      <c r="CN95" s="33">
        <v>0</v>
      </c>
      <c r="CO95" s="33">
        <f t="shared" si="59"/>
        <v>0</v>
      </c>
      <c r="CP95" s="33">
        <f t="shared" si="368"/>
        <v>0</v>
      </c>
      <c r="CQ95" s="20"/>
    </row>
    <row r="96" spans="1:95" ht="47.25" x14ac:dyDescent="0.25">
      <c r="A96" s="22" t="s">
        <v>186</v>
      </c>
      <c r="B96" s="25" t="s">
        <v>467</v>
      </c>
      <c r="C96" s="34" t="s">
        <v>235</v>
      </c>
      <c r="D96" s="33" t="s">
        <v>471</v>
      </c>
      <c r="E96" s="33">
        <v>2021</v>
      </c>
      <c r="F96" s="33">
        <v>2021</v>
      </c>
      <c r="G96" s="33">
        <v>2021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0.56799999999999995</v>
      </c>
      <c r="Z96" s="33">
        <v>0</v>
      </c>
      <c r="AA96" s="33">
        <v>0</v>
      </c>
      <c r="AB96" s="52">
        <v>0.56799999999999995</v>
      </c>
      <c r="AC96" s="33">
        <v>0</v>
      </c>
      <c r="AD96" s="33">
        <v>0.56799999999999995</v>
      </c>
      <c r="AE96" s="33">
        <v>0</v>
      </c>
      <c r="AF96" s="33">
        <v>0</v>
      </c>
      <c r="AG96" s="52">
        <v>0.56799999999999995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f t="shared" si="365"/>
        <v>0</v>
      </c>
      <c r="CH96" s="33">
        <v>0</v>
      </c>
      <c r="CI96" s="33">
        <v>0</v>
      </c>
      <c r="CJ96" s="33">
        <f t="shared" si="366"/>
        <v>0</v>
      </c>
      <c r="CK96" s="33">
        <f t="shared" si="367"/>
        <v>0</v>
      </c>
      <c r="CL96" s="33">
        <f t="shared" ref="CL96:CL201" si="369">SUM(CM96:CP96)</f>
        <v>0</v>
      </c>
      <c r="CM96" s="33">
        <v>0</v>
      </c>
      <c r="CN96" s="33">
        <v>0</v>
      </c>
      <c r="CO96" s="33">
        <f t="shared" ref="CO96:CO201" si="370">SUM(AQ96,BA96,BK96,BU96,CE96,)</f>
        <v>0</v>
      </c>
      <c r="CP96" s="33">
        <f t="shared" si="368"/>
        <v>0</v>
      </c>
      <c r="CQ96" s="20"/>
    </row>
    <row r="97" spans="1:95" ht="47.25" x14ac:dyDescent="0.25">
      <c r="A97" s="22" t="s">
        <v>187</v>
      </c>
      <c r="B97" s="25" t="s">
        <v>236</v>
      </c>
      <c r="C97" s="34" t="s">
        <v>237</v>
      </c>
      <c r="D97" s="33" t="s">
        <v>471</v>
      </c>
      <c r="E97" s="33">
        <v>2021</v>
      </c>
      <c r="F97" s="33">
        <v>2021</v>
      </c>
      <c r="G97" s="33">
        <v>2021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1.302</v>
      </c>
      <c r="Z97" s="33">
        <v>0</v>
      </c>
      <c r="AA97" s="33">
        <v>0</v>
      </c>
      <c r="AB97" s="52">
        <v>1.302</v>
      </c>
      <c r="AC97" s="33">
        <v>0</v>
      </c>
      <c r="AD97" s="33">
        <v>1.302</v>
      </c>
      <c r="AE97" s="33">
        <v>0</v>
      </c>
      <c r="AF97" s="33">
        <v>0</v>
      </c>
      <c r="AG97" s="52">
        <v>1.302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f t="shared" si="365"/>
        <v>0</v>
      </c>
      <c r="CH97" s="33">
        <v>0</v>
      </c>
      <c r="CI97" s="33">
        <v>0</v>
      </c>
      <c r="CJ97" s="33">
        <f t="shared" si="366"/>
        <v>0</v>
      </c>
      <c r="CK97" s="33">
        <f t="shared" si="367"/>
        <v>0</v>
      </c>
      <c r="CL97" s="33">
        <f t="shared" si="369"/>
        <v>0</v>
      </c>
      <c r="CM97" s="33">
        <v>0</v>
      </c>
      <c r="CN97" s="33">
        <v>0</v>
      </c>
      <c r="CO97" s="33">
        <f t="shared" si="370"/>
        <v>0</v>
      </c>
      <c r="CP97" s="33">
        <f t="shared" si="368"/>
        <v>0</v>
      </c>
      <c r="CQ97" s="20"/>
    </row>
    <row r="98" spans="1:95" ht="47.25" x14ac:dyDescent="0.25">
      <c r="A98" s="22" t="s">
        <v>188</v>
      </c>
      <c r="B98" s="28" t="s">
        <v>238</v>
      </c>
      <c r="C98" s="34" t="s">
        <v>239</v>
      </c>
      <c r="D98" s="33" t="s">
        <v>471</v>
      </c>
      <c r="E98" s="33">
        <v>2021</v>
      </c>
      <c r="F98" s="33">
        <v>2021</v>
      </c>
      <c r="G98" s="33">
        <v>2021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0.86499999999999999</v>
      </c>
      <c r="Z98" s="33">
        <v>0</v>
      </c>
      <c r="AA98" s="33">
        <v>0</v>
      </c>
      <c r="AB98" s="52">
        <v>0.86499999999999999</v>
      </c>
      <c r="AC98" s="33">
        <v>0</v>
      </c>
      <c r="AD98" s="33">
        <v>0.86499999999999999</v>
      </c>
      <c r="AE98" s="33">
        <v>0</v>
      </c>
      <c r="AF98" s="33">
        <v>0</v>
      </c>
      <c r="AG98" s="52">
        <v>0.86499999999999999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f t="shared" si="365"/>
        <v>0</v>
      </c>
      <c r="CH98" s="33">
        <v>0</v>
      </c>
      <c r="CI98" s="33">
        <v>0</v>
      </c>
      <c r="CJ98" s="33">
        <f t="shared" si="366"/>
        <v>0</v>
      </c>
      <c r="CK98" s="33">
        <f t="shared" si="367"/>
        <v>0</v>
      </c>
      <c r="CL98" s="33">
        <f t="shared" si="369"/>
        <v>0</v>
      </c>
      <c r="CM98" s="33">
        <v>0</v>
      </c>
      <c r="CN98" s="33">
        <v>0</v>
      </c>
      <c r="CO98" s="33">
        <f t="shared" si="370"/>
        <v>0</v>
      </c>
      <c r="CP98" s="33">
        <f t="shared" si="368"/>
        <v>0</v>
      </c>
      <c r="CQ98" s="20"/>
    </row>
    <row r="99" spans="1:95" ht="63" x14ac:dyDescent="0.25">
      <c r="A99" s="22" t="s">
        <v>189</v>
      </c>
      <c r="B99" s="28" t="s">
        <v>240</v>
      </c>
      <c r="C99" s="34" t="s">
        <v>241</v>
      </c>
      <c r="D99" s="33" t="s">
        <v>471</v>
      </c>
      <c r="E99" s="33">
        <v>2021</v>
      </c>
      <c r="F99" s="33">
        <v>2021</v>
      </c>
      <c r="G99" s="33">
        <v>2021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1.1850000000000001</v>
      </c>
      <c r="Z99" s="33">
        <v>0</v>
      </c>
      <c r="AA99" s="33">
        <v>0</v>
      </c>
      <c r="AB99" s="52">
        <v>1.1850000000000001</v>
      </c>
      <c r="AC99" s="33">
        <v>0</v>
      </c>
      <c r="AD99" s="33">
        <v>1.1850000000000001</v>
      </c>
      <c r="AE99" s="33">
        <v>0</v>
      </c>
      <c r="AF99" s="33">
        <v>0</v>
      </c>
      <c r="AG99" s="52">
        <v>1.1850000000000001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f t="shared" si="365"/>
        <v>0</v>
      </c>
      <c r="CH99" s="33">
        <v>0</v>
      </c>
      <c r="CI99" s="33">
        <v>0</v>
      </c>
      <c r="CJ99" s="33">
        <f t="shared" si="366"/>
        <v>0</v>
      </c>
      <c r="CK99" s="33">
        <f t="shared" si="367"/>
        <v>0</v>
      </c>
      <c r="CL99" s="33">
        <f t="shared" si="369"/>
        <v>0</v>
      </c>
      <c r="CM99" s="33">
        <v>0</v>
      </c>
      <c r="CN99" s="33">
        <v>0</v>
      </c>
      <c r="CO99" s="33">
        <f t="shared" si="370"/>
        <v>0</v>
      </c>
      <c r="CP99" s="33">
        <f t="shared" si="368"/>
        <v>0</v>
      </c>
      <c r="CQ99" s="20"/>
    </row>
    <row r="100" spans="1:95" ht="47.25" x14ac:dyDescent="0.25">
      <c r="A100" s="22" t="s">
        <v>190</v>
      </c>
      <c r="B100" s="35" t="s">
        <v>242</v>
      </c>
      <c r="C100" s="34" t="s">
        <v>243</v>
      </c>
      <c r="D100" s="33" t="s">
        <v>471</v>
      </c>
      <c r="E100" s="33">
        <v>2021</v>
      </c>
      <c r="F100" s="33">
        <v>2021</v>
      </c>
      <c r="G100" s="33">
        <v>2021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0.86499999999999999</v>
      </c>
      <c r="Z100" s="33">
        <v>0</v>
      </c>
      <c r="AA100" s="33">
        <v>0</v>
      </c>
      <c r="AB100" s="52">
        <v>0.86499999999999999</v>
      </c>
      <c r="AC100" s="33">
        <v>0</v>
      </c>
      <c r="AD100" s="33">
        <v>0.86499999999999999</v>
      </c>
      <c r="AE100" s="33">
        <v>0</v>
      </c>
      <c r="AF100" s="33">
        <v>0</v>
      </c>
      <c r="AG100" s="52">
        <v>0.86499999999999999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f t="shared" si="365"/>
        <v>0</v>
      </c>
      <c r="CH100" s="33">
        <v>0</v>
      </c>
      <c r="CI100" s="33">
        <v>0</v>
      </c>
      <c r="CJ100" s="33">
        <f t="shared" si="366"/>
        <v>0</v>
      </c>
      <c r="CK100" s="33">
        <f t="shared" si="367"/>
        <v>0</v>
      </c>
      <c r="CL100" s="33">
        <f t="shared" si="369"/>
        <v>0</v>
      </c>
      <c r="CM100" s="33">
        <v>0</v>
      </c>
      <c r="CN100" s="33">
        <v>0</v>
      </c>
      <c r="CO100" s="33">
        <f t="shared" si="370"/>
        <v>0</v>
      </c>
      <c r="CP100" s="33">
        <f t="shared" si="368"/>
        <v>0</v>
      </c>
      <c r="CQ100" s="20"/>
    </row>
    <row r="101" spans="1:95" ht="47.25" x14ac:dyDescent="0.25">
      <c r="A101" s="22" t="s">
        <v>191</v>
      </c>
      <c r="B101" s="36" t="s">
        <v>244</v>
      </c>
      <c r="C101" s="34" t="s">
        <v>245</v>
      </c>
      <c r="D101" s="33" t="s">
        <v>471</v>
      </c>
      <c r="E101" s="33">
        <v>2021</v>
      </c>
      <c r="F101" s="33">
        <v>2021</v>
      </c>
      <c r="G101" s="33">
        <v>2021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1.0229999999999999</v>
      </c>
      <c r="Z101" s="33">
        <v>0</v>
      </c>
      <c r="AA101" s="33">
        <v>0</v>
      </c>
      <c r="AB101" s="52">
        <v>1.0229999999999999</v>
      </c>
      <c r="AC101" s="33">
        <v>0</v>
      </c>
      <c r="AD101" s="33">
        <v>1.0229999999999999</v>
      </c>
      <c r="AE101" s="33">
        <v>0</v>
      </c>
      <c r="AF101" s="33">
        <v>0</v>
      </c>
      <c r="AG101" s="52">
        <v>1.0229999999999999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f t="shared" si="365"/>
        <v>0</v>
      </c>
      <c r="CH101" s="33">
        <v>0</v>
      </c>
      <c r="CI101" s="33">
        <v>0</v>
      </c>
      <c r="CJ101" s="33">
        <f t="shared" si="366"/>
        <v>0</v>
      </c>
      <c r="CK101" s="33">
        <f t="shared" si="367"/>
        <v>0</v>
      </c>
      <c r="CL101" s="33">
        <f t="shared" si="369"/>
        <v>0</v>
      </c>
      <c r="CM101" s="33">
        <v>0</v>
      </c>
      <c r="CN101" s="33">
        <v>0</v>
      </c>
      <c r="CO101" s="33">
        <f t="shared" si="370"/>
        <v>0</v>
      </c>
      <c r="CP101" s="33">
        <f t="shared" si="368"/>
        <v>0</v>
      </c>
      <c r="CQ101" s="20"/>
    </row>
    <row r="102" spans="1:95" ht="47.25" x14ac:dyDescent="0.25">
      <c r="A102" s="22" t="s">
        <v>192</v>
      </c>
      <c r="B102" s="35" t="s">
        <v>246</v>
      </c>
      <c r="C102" s="34" t="s">
        <v>247</v>
      </c>
      <c r="D102" s="33" t="s">
        <v>471</v>
      </c>
      <c r="E102" s="33">
        <v>2021</v>
      </c>
      <c r="F102" s="33">
        <v>2021</v>
      </c>
      <c r="G102" s="33">
        <v>2021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4.8819999999999997</v>
      </c>
      <c r="Z102" s="33">
        <v>0</v>
      </c>
      <c r="AA102" s="33">
        <v>0</v>
      </c>
      <c r="AB102" s="52">
        <v>4.8819999999999997</v>
      </c>
      <c r="AC102" s="33">
        <v>0</v>
      </c>
      <c r="AD102" s="33">
        <v>4.8819999999999997</v>
      </c>
      <c r="AE102" s="33">
        <v>0</v>
      </c>
      <c r="AF102" s="33">
        <v>0</v>
      </c>
      <c r="AG102" s="52">
        <v>4.8819999999999997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f t="shared" si="365"/>
        <v>0</v>
      </c>
      <c r="CH102" s="33">
        <v>0</v>
      </c>
      <c r="CI102" s="33">
        <v>0</v>
      </c>
      <c r="CJ102" s="33">
        <f t="shared" si="366"/>
        <v>0</v>
      </c>
      <c r="CK102" s="33">
        <f t="shared" si="367"/>
        <v>0</v>
      </c>
      <c r="CL102" s="33">
        <f t="shared" si="369"/>
        <v>0</v>
      </c>
      <c r="CM102" s="33">
        <v>0</v>
      </c>
      <c r="CN102" s="33">
        <v>0</v>
      </c>
      <c r="CO102" s="33">
        <f t="shared" si="370"/>
        <v>0</v>
      </c>
      <c r="CP102" s="33">
        <f t="shared" si="368"/>
        <v>0</v>
      </c>
      <c r="CQ102" s="20"/>
    </row>
    <row r="103" spans="1:95" ht="63" x14ac:dyDescent="0.25">
      <c r="A103" s="22" t="s">
        <v>193</v>
      </c>
      <c r="B103" s="26" t="s">
        <v>248</v>
      </c>
      <c r="C103" s="34" t="s">
        <v>249</v>
      </c>
      <c r="D103" s="33" t="s">
        <v>471</v>
      </c>
      <c r="E103" s="33">
        <v>2021</v>
      </c>
      <c r="F103" s="33">
        <v>2021</v>
      </c>
      <c r="G103" s="33">
        <v>2022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0.13100000000000001</v>
      </c>
      <c r="Z103" s="33">
        <v>0</v>
      </c>
      <c r="AA103" s="33">
        <v>0</v>
      </c>
      <c r="AB103" s="52">
        <v>0.13100000000000001</v>
      </c>
      <c r="AC103" s="33">
        <v>0</v>
      </c>
      <c r="AD103" s="33">
        <v>0.13100000000000001</v>
      </c>
      <c r="AE103" s="33">
        <v>0</v>
      </c>
      <c r="AF103" s="33">
        <v>0</v>
      </c>
      <c r="AG103" s="52">
        <v>0.13100000000000001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f t="shared" si="365"/>
        <v>0</v>
      </c>
      <c r="CH103" s="33">
        <v>0</v>
      </c>
      <c r="CI103" s="33">
        <v>0</v>
      </c>
      <c r="CJ103" s="33">
        <f t="shared" si="366"/>
        <v>0</v>
      </c>
      <c r="CK103" s="33">
        <f t="shared" si="367"/>
        <v>0</v>
      </c>
      <c r="CL103" s="33">
        <f t="shared" si="369"/>
        <v>0</v>
      </c>
      <c r="CM103" s="33">
        <v>0</v>
      </c>
      <c r="CN103" s="33">
        <v>0</v>
      </c>
      <c r="CO103" s="33">
        <f t="shared" si="370"/>
        <v>0</v>
      </c>
      <c r="CP103" s="33">
        <f t="shared" si="368"/>
        <v>0</v>
      </c>
      <c r="CQ103" s="20"/>
    </row>
    <row r="104" spans="1:95" ht="47.25" x14ac:dyDescent="0.25">
      <c r="A104" s="22" t="s">
        <v>194</v>
      </c>
      <c r="B104" s="28" t="s">
        <v>468</v>
      </c>
      <c r="C104" s="27" t="s">
        <v>250</v>
      </c>
      <c r="D104" s="33" t="s">
        <v>471</v>
      </c>
      <c r="E104" s="33">
        <v>2021</v>
      </c>
      <c r="F104" s="33">
        <v>2021</v>
      </c>
      <c r="G104" s="33">
        <v>2021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0.58399999999999996</v>
      </c>
      <c r="Z104" s="33">
        <v>0</v>
      </c>
      <c r="AA104" s="33">
        <v>0</v>
      </c>
      <c r="AB104" s="52">
        <v>0.58399999999999996</v>
      </c>
      <c r="AC104" s="33">
        <v>0</v>
      </c>
      <c r="AD104" s="33">
        <v>0.58399999999999996</v>
      </c>
      <c r="AE104" s="33">
        <v>0</v>
      </c>
      <c r="AF104" s="33">
        <v>0</v>
      </c>
      <c r="AG104" s="52">
        <v>0.58399999999999996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f t="shared" si="365"/>
        <v>0</v>
      </c>
      <c r="CH104" s="33">
        <v>0</v>
      </c>
      <c r="CI104" s="33">
        <v>0</v>
      </c>
      <c r="CJ104" s="33">
        <f t="shared" si="366"/>
        <v>0</v>
      </c>
      <c r="CK104" s="33">
        <f t="shared" si="367"/>
        <v>0</v>
      </c>
      <c r="CL104" s="33">
        <f t="shared" si="369"/>
        <v>0</v>
      </c>
      <c r="CM104" s="33">
        <v>0</v>
      </c>
      <c r="CN104" s="33">
        <v>0</v>
      </c>
      <c r="CO104" s="33">
        <f t="shared" si="370"/>
        <v>0</v>
      </c>
      <c r="CP104" s="33">
        <f t="shared" si="368"/>
        <v>0</v>
      </c>
      <c r="CQ104" s="20"/>
    </row>
    <row r="105" spans="1:95" ht="47.25" x14ac:dyDescent="0.25">
      <c r="A105" s="22" t="s">
        <v>195</v>
      </c>
      <c r="B105" s="25" t="s">
        <v>469</v>
      </c>
      <c r="C105" s="34" t="s">
        <v>251</v>
      </c>
      <c r="D105" s="33" t="s">
        <v>471</v>
      </c>
      <c r="E105" s="33">
        <v>2021</v>
      </c>
      <c r="F105" s="33">
        <v>2021</v>
      </c>
      <c r="G105" s="33">
        <v>2021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2.0910000000000002</v>
      </c>
      <c r="Z105" s="33">
        <v>0</v>
      </c>
      <c r="AA105" s="33">
        <v>0</v>
      </c>
      <c r="AB105" s="52">
        <v>2.0910000000000002</v>
      </c>
      <c r="AC105" s="33">
        <v>0</v>
      </c>
      <c r="AD105" s="33">
        <v>2.0910000000000002</v>
      </c>
      <c r="AE105" s="33">
        <v>0</v>
      </c>
      <c r="AF105" s="33">
        <v>0</v>
      </c>
      <c r="AG105" s="52">
        <v>2.0910000000000002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f t="shared" si="365"/>
        <v>0</v>
      </c>
      <c r="CH105" s="33">
        <v>0</v>
      </c>
      <c r="CI105" s="33">
        <v>0</v>
      </c>
      <c r="CJ105" s="33">
        <f t="shared" si="366"/>
        <v>0</v>
      </c>
      <c r="CK105" s="33">
        <f>SUM(AM105,AW105,BG105,BQ105,BD106,)</f>
        <v>0</v>
      </c>
      <c r="CL105" s="33">
        <f t="shared" si="369"/>
        <v>0</v>
      </c>
      <c r="CM105" s="33">
        <v>0</v>
      </c>
      <c r="CN105" s="33">
        <v>0</v>
      </c>
      <c r="CO105" s="33">
        <f t="shared" si="370"/>
        <v>0</v>
      </c>
      <c r="CP105" s="33">
        <f t="shared" si="368"/>
        <v>0</v>
      </c>
      <c r="CQ105" s="20"/>
    </row>
    <row r="106" spans="1:95" ht="47.25" x14ac:dyDescent="0.25">
      <c r="A106" s="22" t="s">
        <v>196</v>
      </c>
      <c r="B106" s="26" t="s">
        <v>470</v>
      </c>
      <c r="C106" s="34" t="s">
        <v>252</v>
      </c>
      <c r="D106" s="33" t="s">
        <v>471</v>
      </c>
      <c r="E106" s="33">
        <v>2021</v>
      </c>
      <c r="F106" s="33">
        <v>2021</v>
      </c>
      <c r="G106" s="33">
        <v>2021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1.5209999999999999</v>
      </c>
      <c r="Z106" s="33">
        <v>0</v>
      </c>
      <c r="AA106" s="33">
        <v>0</v>
      </c>
      <c r="AB106" s="52">
        <v>1.5209999999999999</v>
      </c>
      <c r="AC106" s="33">
        <v>0</v>
      </c>
      <c r="AD106" s="33">
        <v>1.5209999999999999</v>
      </c>
      <c r="AE106" s="33">
        <v>0</v>
      </c>
      <c r="AF106" s="33">
        <v>0</v>
      </c>
      <c r="AG106" s="52">
        <v>1.5209999999999999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f t="shared" si="365"/>
        <v>0</v>
      </c>
      <c r="CH106" s="33">
        <v>0</v>
      </c>
      <c r="CI106" s="33">
        <v>0</v>
      </c>
      <c r="CJ106" s="33">
        <f t="shared" si="366"/>
        <v>0</v>
      </c>
      <c r="CK106" s="33">
        <f t="shared" si="367"/>
        <v>0</v>
      </c>
      <c r="CL106" s="33">
        <f t="shared" si="369"/>
        <v>0</v>
      </c>
      <c r="CM106" s="33">
        <v>0</v>
      </c>
      <c r="CN106" s="33">
        <v>0</v>
      </c>
      <c r="CO106" s="33">
        <f t="shared" si="370"/>
        <v>0</v>
      </c>
      <c r="CP106" s="33">
        <f t="shared" si="368"/>
        <v>0</v>
      </c>
      <c r="CQ106" s="20"/>
    </row>
    <row r="107" spans="1:95" ht="63" x14ac:dyDescent="0.25">
      <c r="A107" s="22" t="s">
        <v>197</v>
      </c>
      <c r="B107" s="28" t="s">
        <v>253</v>
      </c>
      <c r="C107" s="34" t="s">
        <v>254</v>
      </c>
      <c r="D107" s="33" t="s">
        <v>471</v>
      </c>
      <c r="E107" s="33">
        <v>2021</v>
      </c>
      <c r="F107" s="33">
        <v>2021</v>
      </c>
      <c r="G107" s="33">
        <v>2021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0.68300000000000005</v>
      </c>
      <c r="Z107" s="33">
        <v>0</v>
      </c>
      <c r="AA107" s="33">
        <v>0</v>
      </c>
      <c r="AB107" s="52">
        <v>0.68300000000000005</v>
      </c>
      <c r="AC107" s="33">
        <v>0</v>
      </c>
      <c r="AD107" s="33">
        <v>0.68300000000000005</v>
      </c>
      <c r="AE107" s="33">
        <v>0</v>
      </c>
      <c r="AF107" s="33">
        <v>0</v>
      </c>
      <c r="AG107" s="52">
        <v>0.68300000000000005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f t="shared" si="365"/>
        <v>0</v>
      </c>
      <c r="CH107" s="33">
        <v>0</v>
      </c>
      <c r="CI107" s="33">
        <v>0</v>
      </c>
      <c r="CJ107" s="33">
        <f t="shared" si="366"/>
        <v>0</v>
      </c>
      <c r="CK107" s="33">
        <f t="shared" si="367"/>
        <v>0</v>
      </c>
      <c r="CL107" s="33">
        <f t="shared" si="369"/>
        <v>0</v>
      </c>
      <c r="CM107" s="33">
        <v>0</v>
      </c>
      <c r="CN107" s="33">
        <v>0</v>
      </c>
      <c r="CO107" s="33">
        <f t="shared" si="370"/>
        <v>0</v>
      </c>
      <c r="CP107" s="33">
        <f t="shared" si="368"/>
        <v>0</v>
      </c>
      <c r="CQ107" s="20"/>
    </row>
    <row r="108" spans="1:95" ht="47.25" x14ac:dyDescent="0.25">
      <c r="A108" s="22" t="s">
        <v>198</v>
      </c>
      <c r="B108" s="26" t="s">
        <v>255</v>
      </c>
      <c r="C108" s="34" t="s">
        <v>256</v>
      </c>
      <c r="D108" s="33" t="s">
        <v>471</v>
      </c>
      <c r="E108" s="33">
        <v>2021</v>
      </c>
      <c r="F108" s="33">
        <v>2021</v>
      </c>
      <c r="G108" s="33">
        <v>2021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1.38</v>
      </c>
      <c r="Z108" s="33">
        <v>0</v>
      </c>
      <c r="AA108" s="33">
        <v>0</v>
      </c>
      <c r="AB108" s="52">
        <v>1.38</v>
      </c>
      <c r="AC108" s="33">
        <v>0</v>
      </c>
      <c r="AD108" s="33">
        <v>1.38</v>
      </c>
      <c r="AE108" s="33">
        <v>0</v>
      </c>
      <c r="AF108" s="33">
        <v>0</v>
      </c>
      <c r="AG108" s="52">
        <v>1.38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f t="shared" si="365"/>
        <v>0</v>
      </c>
      <c r="CH108" s="33">
        <v>0</v>
      </c>
      <c r="CI108" s="33">
        <v>0</v>
      </c>
      <c r="CJ108" s="33">
        <f t="shared" si="366"/>
        <v>0</v>
      </c>
      <c r="CK108" s="33">
        <f t="shared" si="367"/>
        <v>0</v>
      </c>
      <c r="CL108" s="33">
        <f t="shared" si="369"/>
        <v>0</v>
      </c>
      <c r="CM108" s="33">
        <v>0</v>
      </c>
      <c r="CN108" s="33">
        <v>0</v>
      </c>
      <c r="CO108" s="33">
        <f t="shared" si="370"/>
        <v>0</v>
      </c>
      <c r="CP108" s="33">
        <f t="shared" si="368"/>
        <v>0</v>
      </c>
      <c r="CQ108" s="20"/>
    </row>
    <row r="109" spans="1:95" ht="47.25" x14ac:dyDescent="0.25">
      <c r="A109" s="22" t="s">
        <v>199</v>
      </c>
      <c r="B109" s="28" t="s">
        <v>257</v>
      </c>
      <c r="C109" s="34" t="s">
        <v>258</v>
      </c>
      <c r="D109" s="33" t="s">
        <v>471</v>
      </c>
      <c r="E109" s="33">
        <v>2021</v>
      </c>
      <c r="F109" s="33">
        <v>2021</v>
      </c>
      <c r="G109" s="33">
        <v>2021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1.5640000000000001</v>
      </c>
      <c r="Z109" s="33">
        <v>0</v>
      </c>
      <c r="AA109" s="33">
        <v>0</v>
      </c>
      <c r="AB109" s="52">
        <v>1.5640000000000001</v>
      </c>
      <c r="AC109" s="33">
        <v>0</v>
      </c>
      <c r="AD109" s="33">
        <v>1.5640000000000001</v>
      </c>
      <c r="AE109" s="33">
        <v>0</v>
      </c>
      <c r="AF109" s="33">
        <v>0</v>
      </c>
      <c r="AG109" s="52">
        <v>1.5640000000000001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f t="shared" si="365"/>
        <v>0</v>
      </c>
      <c r="CH109" s="33">
        <v>0</v>
      </c>
      <c r="CI109" s="33">
        <v>0</v>
      </c>
      <c r="CJ109" s="33">
        <f t="shared" si="366"/>
        <v>0</v>
      </c>
      <c r="CK109" s="33">
        <f t="shared" si="367"/>
        <v>0</v>
      </c>
      <c r="CL109" s="33">
        <f t="shared" si="369"/>
        <v>0</v>
      </c>
      <c r="CM109" s="33">
        <v>0</v>
      </c>
      <c r="CN109" s="33">
        <v>0</v>
      </c>
      <c r="CO109" s="33">
        <f t="shared" si="370"/>
        <v>0</v>
      </c>
      <c r="CP109" s="33">
        <f t="shared" si="368"/>
        <v>0</v>
      </c>
      <c r="CQ109" s="20"/>
    </row>
    <row r="110" spans="1:95" ht="47.25" x14ac:dyDescent="0.25">
      <c r="A110" s="22" t="s">
        <v>200</v>
      </c>
      <c r="B110" s="28" t="s">
        <v>259</v>
      </c>
      <c r="C110" s="34" t="s">
        <v>260</v>
      </c>
      <c r="D110" s="33" t="s">
        <v>471</v>
      </c>
      <c r="E110" s="33">
        <v>2021</v>
      </c>
      <c r="F110" s="33">
        <v>2021</v>
      </c>
      <c r="G110" s="33">
        <v>2021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1.288</v>
      </c>
      <c r="Z110" s="33">
        <v>0</v>
      </c>
      <c r="AA110" s="33">
        <v>0</v>
      </c>
      <c r="AB110" s="52">
        <v>1.288</v>
      </c>
      <c r="AC110" s="33">
        <v>0</v>
      </c>
      <c r="AD110" s="33">
        <v>1.288</v>
      </c>
      <c r="AE110" s="33">
        <v>0</v>
      </c>
      <c r="AF110" s="33">
        <v>0</v>
      </c>
      <c r="AG110" s="52">
        <v>1.288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f t="shared" si="365"/>
        <v>0</v>
      </c>
      <c r="CH110" s="33">
        <v>0</v>
      </c>
      <c r="CI110" s="33">
        <v>0</v>
      </c>
      <c r="CJ110" s="33">
        <f t="shared" si="366"/>
        <v>0</v>
      </c>
      <c r="CK110" s="33">
        <f t="shared" si="367"/>
        <v>0</v>
      </c>
      <c r="CL110" s="33">
        <f t="shared" si="369"/>
        <v>0</v>
      </c>
      <c r="CM110" s="33">
        <v>0</v>
      </c>
      <c r="CN110" s="33">
        <v>0</v>
      </c>
      <c r="CO110" s="33">
        <f t="shared" si="370"/>
        <v>0</v>
      </c>
      <c r="CP110" s="33">
        <f t="shared" si="368"/>
        <v>0</v>
      </c>
      <c r="CQ110" s="20"/>
    </row>
    <row r="111" spans="1:95" s="49" customFormat="1" ht="47.25" x14ac:dyDescent="0.25">
      <c r="A111" s="22" t="s">
        <v>201</v>
      </c>
      <c r="B111" s="25" t="s">
        <v>755</v>
      </c>
      <c r="C111" s="27" t="s">
        <v>544</v>
      </c>
      <c r="D111" s="33" t="s">
        <v>629</v>
      </c>
      <c r="E111" s="33">
        <v>2022</v>
      </c>
      <c r="F111" s="33">
        <v>2022</v>
      </c>
      <c r="G111" s="33">
        <v>2024</v>
      </c>
      <c r="H111" s="33">
        <f>I111/5.82</f>
        <v>1.67786941580756</v>
      </c>
      <c r="I111" s="33">
        <f>SUM(AI111,AS111,BC111,BM111,BW111,)</f>
        <v>9.7652000000000001</v>
      </c>
      <c r="J111" s="33">
        <v>44958</v>
      </c>
      <c r="K111" s="33">
        <f>L111/5.82</f>
        <v>1.7789690721649485</v>
      </c>
      <c r="L111" s="33">
        <f>SUM(AN111,AX111,BH111,BR111,CB111,)</f>
        <v>10.3536</v>
      </c>
      <c r="M111" s="33">
        <v>44958</v>
      </c>
      <c r="N111" s="33">
        <v>0</v>
      </c>
      <c r="O111" s="33">
        <v>0</v>
      </c>
      <c r="P111" s="33">
        <f>Q111</f>
        <v>9.7199999999999989</v>
      </c>
      <c r="Q111" s="33">
        <f>8.1*1.2</f>
        <v>9.7199999999999989</v>
      </c>
      <c r="R111" s="33">
        <f>27.345*1.2</f>
        <v>32.814</v>
      </c>
      <c r="S111" s="33">
        <f>R111</f>
        <v>32.814</v>
      </c>
      <c r="T111" s="33">
        <f>SUM(Y111,AI111,AS111,BC111,BM111,BW111,)</f>
        <v>9.7652000000000001</v>
      </c>
      <c r="U111" s="33">
        <f>SUM(AD111,AN111,AX111,BH111,BR111,CB111,)</f>
        <v>10.3536</v>
      </c>
      <c r="V111" s="33">
        <v>0</v>
      </c>
      <c r="W111" s="33">
        <f>SUM(AS111,BC111,BM111,BW111,)</f>
        <v>5.1920000000000002</v>
      </c>
      <c r="X111" s="33">
        <f>SUM(AX111,BH111,BR111,CB111,)</f>
        <v>6.5776000000000003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f>SUM(AJ111:AM111)</f>
        <v>4.5731999999999999</v>
      </c>
      <c r="AJ111" s="33">
        <v>0</v>
      </c>
      <c r="AK111" s="33">
        <v>0</v>
      </c>
      <c r="AL111" s="33">
        <f>3.811*1.2</f>
        <v>4.5731999999999999</v>
      </c>
      <c r="AM111" s="33">
        <v>0</v>
      </c>
      <c r="AN111" s="33">
        <f>SUM(AO111:AR111)</f>
        <v>3.7759999999999998</v>
      </c>
      <c r="AO111" s="33">
        <v>0</v>
      </c>
      <c r="AP111" s="33">
        <v>0</v>
      </c>
      <c r="AQ111" s="33">
        <v>3.7759999999999998</v>
      </c>
      <c r="AR111" s="33">
        <v>0</v>
      </c>
      <c r="AS111" s="33">
        <v>5.1920000000000002</v>
      </c>
      <c r="AT111" s="33">
        <v>0</v>
      </c>
      <c r="AU111" s="33">
        <v>0</v>
      </c>
      <c r="AV111" s="33">
        <v>5.1920000000000002</v>
      </c>
      <c r="AW111" s="33">
        <v>0</v>
      </c>
      <c r="AX111" s="33">
        <f>SUM(AY111:BB111)</f>
        <v>2.83</v>
      </c>
      <c r="AY111" s="33">
        <v>0</v>
      </c>
      <c r="AZ111" s="33">
        <v>0</v>
      </c>
      <c r="BA111" s="33">
        <v>2.83</v>
      </c>
      <c r="BB111" s="33">
        <v>0</v>
      </c>
      <c r="BC111" s="33">
        <f>SUM(BD111:BG111)</f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f>SUM(BI111:BL111)</f>
        <v>3.7476000000000003</v>
      </c>
      <c r="BI111" s="33">
        <v>0</v>
      </c>
      <c r="BJ111" s="33">
        <v>0</v>
      </c>
      <c r="BK111" s="33">
        <f>3.123*1.2</f>
        <v>3.7476000000000003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f t="shared" ref="CL111" si="371">SUM(CM111:CP111)</f>
        <v>10.3536</v>
      </c>
      <c r="CM111" s="33">
        <v>0</v>
      </c>
      <c r="CN111" s="33">
        <v>0</v>
      </c>
      <c r="CO111" s="33">
        <f t="shared" si="370"/>
        <v>10.3536</v>
      </c>
      <c r="CP111" s="33">
        <v>0</v>
      </c>
      <c r="CQ111" s="20"/>
    </row>
    <row r="112" spans="1:95" ht="78.75" x14ac:dyDescent="0.25">
      <c r="A112" s="22" t="s">
        <v>202</v>
      </c>
      <c r="B112" s="23" t="s">
        <v>456</v>
      </c>
      <c r="C112" s="27" t="s">
        <v>374</v>
      </c>
      <c r="D112" s="33" t="s">
        <v>131</v>
      </c>
      <c r="E112" s="33">
        <v>2022</v>
      </c>
      <c r="F112" s="33">
        <v>2022</v>
      </c>
      <c r="G112" s="33">
        <v>0</v>
      </c>
      <c r="H112" s="33">
        <v>0.57525773195876284</v>
      </c>
      <c r="I112" s="33">
        <v>3.3479999999999999</v>
      </c>
      <c r="J112" s="33">
        <v>44228</v>
      </c>
      <c r="K112" s="33">
        <f t="shared" ref="K112:K125" si="372">L112/5.82</f>
        <v>0</v>
      </c>
      <c r="L112" s="33">
        <f t="shared" ref="L112:L125" si="373">AN112</f>
        <v>0</v>
      </c>
      <c r="M112" s="33">
        <v>44228</v>
      </c>
      <c r="N112" s="33">
        <v>0</v>
      </c>
      <c r="O112" s="33">
        <v>0</v>
      </c>
      <c r="P112" s="33">
        <v>7.3</v>
      </c>
      <c r="Q112" s="33">
        <v>7.3</v>
      </c>
      <c r="R112" s="33">
        <v>7.3</v>
      </c>
      <c r="S112" s="33">
        <v>7.3</v>
      </c>
      <c r="T112" s="33">
        <v>3.3479999999999999</v>
      </c>
      <c r="U112" s="33">
        <f t="shared" ref="U112:U115" si="374">AN112</f>
        <v>0</v>
      </c>
      <c r="V112" s="33">
        <v>0</v>
      </c>
      <c r="W112" s="33">
        <v>0</v>
      </c>
      <c r="X112" s="33">
        <f t="shared" ref="X112:X115" si="375">AN112</f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f t="shared" ref="AI112:AI125" si="376">SUM(AJ112:AM112)</f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f t="shared" ref="AN112:AN125" si="377">SUM(AO112:AR112)</f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f t="shared" si="369"/>
        <v>0</v>
      </c>
      <c r="CM112" s="33">
        <v>0</v>
      </c>
      <c r="CN112" s="33">
        <v>0</v>
      </c>
      <c r="CO112" s="33">
        <f t="shared" si="370"/>
        <v>0</v>
      </c>
      <c r="CP112" s="33">
        <v>0</v>
      </c>
      <c r="CQ112" s="20"/>
    </row>
    <row r="113" spans="1:95" ht="63" x14ac:dyDescent="0.25">
      <c r="A113" s="22" t="s">
        <v>203</v>
      </c>
      <c r="B113" s="37" t="s">
        <v>457</v>
      </c>
      <c r="C113" s="27" t="s">
        <v>375</v>
      </c>
      <c r="D113" s="33" t="s">
        <v>131</v>
      </c>
      <c r="E113" s="33">
        <v>2022</v>
      </c>
      <c r="F113" s="33">
        <v>2022</v>
      </c>
      <c r="G113" s="33">
        <v>0</v>
      </c>
      <c r="H113" s="33">
        <v>0.40927835051546391</v>
      </c>
      <c r="I113" s="33">
        <v>2.3820000000000001</v>
      </c>
      <c r="J113" s="33">
        <v>44228</v>
      </c>
      <c r="K113" s="33">
        <f t="shared" si="372"/>
        <v>0</v>
      </c>
      <c r="L113" s="33">
        <f t="shared" si="373"/>
        <v>0</v>
      </c>
      <c r="M113" s="33">
        <v>44228</v>
      </c>
      <c r="N113" s="33">
        <v>0</v>
      </c>
      <c r="O113" s="33">
        <v>0</v>
      </c>
      <c r="P113" s="33">
        <v>2.5</v>
      </c>
      <c r="Q113" s="33">
        <v>2.5</v>
      </c>
      <c r="R113" s="33">
        <v>2.5</v>
      </c>
      <c r="S113" s="33">
        <v>2.5</v>
      </c>
      <c r="T113" s="33">
        <v>2.3820000000000001</v>
      </c>
      <c r="U113" s="33">
        <f t="shared" si="374"/>
        <v>0</v>
      </c>
      <c r="V113" s="33">
        <v>0</v>
      </c>
      <c r="W113" s="33">
        <v>0</v>
      </c>
      <c r="X113" s="33">
        <f t="shared" si="375"/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f t="shared" si="376"/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f t="shared" si="377"/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f t="shared" si="369"/>
        <v>0</v>
      </c>
      <c r="CM113" s="33">
        <v>0</v>
      </c>
      <c r="CN113" s="33">
        <v>0</v>
      </c>
      <c r="CO113" s="33">
        <f t="shared" si="370"/>
        <v>0</v>
      </c>
      <c r="CP113" s="33">
        <v>0</v>
      </c>
      <c r="CQ113" s="20"/>
    </row>
    <row r="114" spans="1:95" ht="110.25" x14ac:dyDescent="0.25">
      <c r="A114" s="22" t="s">
        <v>204</v>
      </c>
      <c r="B114" s="37" t="s">
        <v>518</v>
      </c>
      <c r="C114" s="27" t="s">
        <v>376</v>
      </c>
      <c r="D114" s="33" t="s">
        <v>471</v>
      </c>
      <c r="E114" s="33">
        <v>2022</v>
      </c>
      <c r="F114" s="33">
        <v>2022</v>
      </c>
      <c r="G114" s="33">
        <v>2022</v>
      </c>
      <c r="H114" s="33">
        <v>0.39670103092783499</v>
      </c>
      <c r="I114" s="33">
        <v>2.3087999999999997</v>
      </c>
      <c r="J114" s="33">
        <v>44228</v>
      </c>
      <c r="K114" s="33">
        <f t="shared" si="372"/>
        <v>1.374914089347079</v>
      </c>
      <c r="L114" s="33">
        <f t="shared" si="373"/>
        <v>8.0020000000000007</v>
      </c>
      <c r="M114" s="33">
        <v>44593</v>
      </c>
      <c r="N114" s="33">
        <v>0</v>
      </c>
      <c r="O114" s="33">
        <v>0</v>
      </c>
      <c r="P114" s="33">
        <v>4.5</v>
      </c>
      <c r="Q114" s="33">
        <v>4.5</v>
      </c>
      <c r="R114" s="33">
        <f>S114</f>
        <v>9.5483999999999991</v>
      </c>
      <c r="S114" s="33">
        <f>7.957*1.2</f>
        <v>9.5483999999999991</v>
      </c>
      <c r="T114" s="33">
        <v>2.3087999999999997</v>
      </c>
      <c r="U114" s="33">
        <f t="shared" si="374"/>
        <v>8.0020000000000007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f>SUM(AJ114:AM114)</f>
        <v>8.19</v>
      </c>
      <c r="AJ114" s="33">
        <v>0</v>
      </c>
      <c r="AK114" s="33">
        <v>0</v>
      </c>
      <c r="AL114" s="33">
        <f>6.825*1.2</f>
        <v>8.19</v>
      </c>
      <c r="AM114" s="33">
        <v>0</v>
      </c>
      <c r="AN114" s="33">
        <f>SUM(AO114:AR114)</f>
        <v>8.0020000000000007</v>
      </c>
      <c r="AO114" s="33">
        <v>0</v>
      </c>
      <c r="AP114" s="33">
        <v>0</v>
      </c>
      <c r="AQ114" s="33">
        <v>8.0020000000000007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f t="shared" si="369"/>
        <v>8.0020000000000007</v>
      </c>
      <c r="CM114" s="33">
        <v>0</v>
      </c>
      <c r="CN114" s="33">
        <v>0</v>
      </c>
      <c r="CO114" s="33">
        <f t="shared" si="370"/>
        <v>8.0020000000000007</v>
      </c>
      <c r="CP114" s="33">
        <v>0</v>
      </c>
      <c r="CQ114" s="20"/>
    </row>
    <row r="115" spans="1:95" ht="47.25" x14ac:dyDescent="0.25">
      <c r="A115" s="22" t="s">
        <v>205</v>
      </c>
      <c r="B115" s="37" t="s">
        <v>454</v>
      </c>
      <c r="C115" s="27" t="s">
        <v>377</v>
      </c>
      <c r="D115" s="33" t="s">
        <v>131</v>
      </c>
      <c r="E115" s="33">
        <v>2022</v>
      </c>
      <c r="F115" s="33">
        <v>2022</v>
      </c>
      <c r="G115" s="33">
        <v>0</v>
      </c>
      <c r="H115" s="33">
        <v>0.48206185567010307</v>
      </c>
      <c r="I115" s="33">
        <v>2.8056000000000001</v>
      </c>
      <c r="J115" s="33">
        <v>44228</v>
      </c>
      <c r="K115" s="33">
        <f t="shared" si="372"/>
        <v>0</v>
      </c>
      <c r="L115" s="33">
        <f t="shared" si="373"/>
        <v>0</v>
      </c>
      <c r="M115" s="33" t="s">
        <v>520</v>
      </c>
      <c r="N115" s="33">
        <v>0</v>
      </c>
      <c r="O115" s="33">
        <v>0</v>
      </c>
      <c r="P115" s="33">
        <v>3.87</v>
      </c>
      <c r="Q115" s="33">
        <v>3.87</v>
      </c>
      <c r="R115" s="33">
        <v>3.87</v>
      </c>
      <c r="S115" s="33">
        <v>3.87</v>
      </c>
      <c r="T115" s="33">
        <v>2.8056000000000001</v>
      </c>
      <c r="U115" s="33">
        <f t="shared" si="374"/>
        <v>0</v>
      </c>
      <c r="V115" s="33">
        <v>0</v>
      </c>
      <c r="W115" s="33">
        <v>0</v>
      </c>
      <c r="X115" s="33">
        <f t="shared" si="375"/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f t="shared" si="376"/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f t="shared" si="377"/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f t="shared" si="369"/>
        <v>0</v>
      </c>
      <c r="CM115" s="33">
        <v>0</v>
      </c>
      <c r="CN115" s="33">
        <v>0</v>
      </c>
      <c r="CO115" s="33">
        <f t="shared" si="370"/>
        <v>0</v>
      </c>
      <c r="CP115" s="33">
        <v>0</v>
      </c>
      <c r="CQ115" s="20"/>
    </row>
    <row r="116" spans="1:95" ht="63" x14ac:dyDescent="0.25">
      <c r="A116" s="22" t="s">
        <v>453</v>
      </c>
      <c r="B116" s="37" t="s">
        <v>521</v>
      </c>
      <c r="C116" s="27" t="s">
        <v>485</v>
      </c>
      <c r="D116" s="33" t="s">
        <v>471</v>
      </c>
      <c r="E116" s="33">
        <v>2022</v>
      </c>
      <c r="F116" s="33">
        <v>0</v>
      </c>
      <c r="G116" s="33">
        <v>2022</v>
      </c>
      <c r="H116" s="33">
        <v>0</v>
      </c>
      <c r="I116" s="33">
        <v>0</v>
      </c>
      <c r="J116" s="33">
        <v>0</v>
      </c>
      <c r="K116" s="33">
        <f t="shared" si="372"/>
        <v>0.20017182130584191</v>
      </c>
      <c r="L116" s="33">
        <f t="shared" si="373"/>
        <v>1.165</v>
      </c>
      <c r="M116" s="33">
        <v>44593</v>
      </c>
      <c r="N116" s="33">
        <v>0</v>
      </c>
      <c r="O116" s="33">
        <v>0</v>
      </c>
      <c r="P116" s="33">
        <v>0</v>
      </c>
      <c r="Q116" s="33">
        <v>0</v>
      </c>
      <c r="R116" s="33">
        <f>S116</f>
        <v>4.4147999999999996</v>
      </c>
      <c r="S116" s="33">
        <f>3.679*1.2</f>
        <v>4.4147999999999996</v>
      </c>
      <c r="T116" s="33">
        <v>0</v>
      </c>
      <c r="U116" s="33">
        <f>AN116</f>
        <v>1.165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f t="shared" si="376"/>
        <v>1.2383999999999999</v>
      </c>
      <c r="AJ116" s="33">
        <v>0</v>
      </c>
      <c r="AK116" s="33">
        <v>0</v>
      </c>
      <c r="AL116" s="33">
        <f>1.032*1.2</f>
        <v>1.2383999999999999</v>
      </c>
      <c r="AM116" s="33">
        <v>0</v>
      </c>
      <c r="AN116" s="33">
        <f t="shared" si="377"/>
        <v>1.165</v>
      </c>
      <c r="AO116" s="33">
        <v>0</v>
      </c>
      <c r="AP116" s="33">
        <v>0</v>
      </c>
      <c r="AQ116" s="33">
        <v>1.165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f t="shared" si="369"/>
        <v>1.165</v>
      </c>
      <c r="CM116" s="33">
        <v>0</v>
      </c>
      <c r="CN116" s="33">
        <v>0</v>
      </c>
      <c r="CO116" s="33">
        <f t="shared" si="370"/>
        <v>1.165</v>
      </c>
      <c r="CP116" s="33">
        <v>0</v>
      </c>
      <c r="CQ116" s="20"/>
    </row>
    <row r="117" spans="1:95" ht="78.75" x14ac:dyDescent="0.25">
      <c r="A117" s="22" t="s">
        <v>478</v>
      </c>
      <c r="B117" s="28" t="s">
        <v>486</v>
      </c>
      <c r="C117" s="27" t="s">
        <v>487</v>
      </c>
      <c r="D117" s="33" t="s">
        <v>471</v>
      </c>
      <c r="E117" s="33">
        <v>2022</v>
      </c>
      <c r="F117" s="33">
        <v>0</v>
      </c>
      <c r="G117" s="33">
        <v>2022</v>
      </c>
      <c r="H117" s="33">
        <v>0</v>
      </c>
      <c r="I117" s="33">
        <v>0</v>
      </c>
      <c r="J117" s="33">
        <v>0</v>
      </c>
      <c r="K117" s="33">
        <f t="shared" si="372"/>
        <v>0.70618556701030932</v>
      </c>
      <c r="L117" s="33">
        <f t="shared" si="373"/>
        <v>4.1100000000000003</v>
      </c>
      <c r="M117" s="33">
        <v>44593</v>
      </c>
      <c r="N117" s="33">
        <v>0</v>
      </c>
      <c r="O117" s="33">
        <v>0</v>
      </c>
      <c r="P117" s="33">
        <v>0</v>
      </c>
      <c r="Q117" s="33">
        <v>0</v>
      </c>
      <c r="R117" s="33">
        <f t="shared" ref="R117:R122" si="378">S117</f>
        <v>4.4147999999999996</v>
      </c>
      <c r="S117" s="33">
        <f>3.679*1.2</f>
        <v>4.4147999999999996</v>
      </c>
      <c r="T117" s="33">
        <v>0</v>
      </c>
      <c r="U117" s="33">
        <f t="shared" ref="U117:U125" si="379">AN117</f>
        <v>4.1100000000000003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f t="shared" si="376"/>
        <v>4.1099999999999994</v>
      </c>
      <c r="AJ117" s="33">
        <v>0</v>
      </c>
      <c r="AK117" s="33">
        <v>0</v>
      </c>
      <c r="AL117" s="33">
        <f>3.425*1.2</f>
        <v>4.1099999999999994</v>
      </c>
      <c r="AM117" s="33">
        <v>0</v>
      </c>
      <c r="AN117" s="33">
        <f t="shared" si="377"/>
        <v>4.1100000000000003</v>
      </c>
      <c r="AO117" s="33">
        <v>0</v>
      </c>
      <c r="AP117" s="33">
        <v>0</v>
      </c>
      <c r="AQ117" s="33">
        <v>4.1100000000000003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f t="shared" si="369"/>
        <v>4.1100000000000003</v>
      </c>
      <c r="CM117" s="33">
        <v>0</v>
      </c>
      <c r="CN117" s="33">
        <v>0</v>
      </c>
      <c r="CO117" s="33">
        <f t="shared" si="370"/>
        <v>4.1100000000000003</v>
      </c>
      <c r="CP117" s="33">
        <v>0</v>
      </c>
      <c r="CQ117" s="20"/>
    </row>
    <row r="118" spans="1:95" ht="63" x14ac:dyDescent="0.25">
      <c r="A118" s="22" t="s">
        <v>479</v>
      </c>
      <c r="B118" s="28" t="s">
        <v>488</v>
      </c>
      <c r="C118" s="27" t="s">
        <v>489</v>
      </c>
      <c r="D118" s="33" t="s">
        <v>471</v>
      </c>
      <c r="E118" s="33">
        <v>2022</v>
      </c>
      <c r="F118" s="33">
        <v>0</v>
      </c>
      <c r="G118" s="33">
        <v>2022</v>
      </c>
      <c r="H118" s="33">
        <v>0</v>
      </c>
      <c r="I118" s="33">
        <v>0</v>
      </c>
      <c r="J118" s="33">
        <v>0</v>
      </c>
      <c r="K118" s="33">
        <f t="shared" si="372"/>
        <v>0.31092783505154636</v>
      </c>
      <c r="L118" s="33">
        <f t="shared" si="373"/>
        <v>1.8095999999999999</v>
      </c>
      <c r="M118" s="33">
        <v>44593</v>
      </c>
      <c r="N118" s="33">
        <v>0</v>
      </c>
      <c r="O118" s="33">
        <v>0</v>
      </c>
      <c r="P118" s="33">
        <v>0</v>
      </c>
      <c r="Q118" s="33">
        <v>0</v>
      </c>
      <c r="R118" s="33">
        <f t="shared" si="378"/>
        <v>3.12</v>
      </c>
      <c r="S118" s="33">
        <f>2.6*1.2</f>
        <v>3.12</v>
      </c>
      <c r="T118" s="33">
        <v>0</v>
      </c>
      <c r="U118" s="33">
        <f t="shared" si="379"/>
        <v>1.8095999999999999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f t="shared" si="376"/>
        <v>1.8095999999999999</v>
      </c>
      <c r="AJ118" s="33">
        <v>0</v>
      </c>
      <c r="AK118" s="33">
        <v>0</v>
      </c>
      <c r="AL118" s="33">
        <f>1.508*1.2</f>
        <v>1.8095999999999999</v>
      </c>
      <c r="AM118" s="33">
        <v>0</v>
      </c>
      <c r="AN118" s="33">
        <f t="shared" si="377"/>
        <v>1.8095999999999999</v>
      </c>
      <c r="AO118" s="33">
        <v>0</v>
      </c>
      <c r="AP118" s="33">
        <v>0</v>
      </c>
      <c r="AQ118" s="33">
        <f>1.508*1.2</f>
        <v>1.8095999999999999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f t="shared" si="369"/>
        <v>1.8095999999999999</v>
      </c>
      <c r="CM118" s="33">
        <v>0</v>
      </c>
      <c r="CN118" s="33">
        <v>0</v>
      </c>
      <c r="CO118" s="33">
        <f t="shared" si="370"/>
        <v>1.8095999999999999</v>
      </c>
      <c r="CP118" s="33">
        <v>0</v>
      </c>
      <c r="CQ118" s="20"/>
    </row>
    <row r="119" spans="1:95" ht="78.75" x14ac:dyDescent="0.25">
      <c r="A119" s="22" t="s">
        <v>480</v>
      </c>
      <c r="B119" s="28" t="s">
        <v>535</v>
      </c>
      <c r="C119" s="27" t="s">
        <v>490</v>
      </c>
      <c r="D119" s="33" t="s">
        <v>471</v>
      </c>
      <c r="E119" s="33">
        <v>2022</v>
      </c>
      <c r="F119" s="33">
        <v>0</v>
      </c>
      <c r="G119" s="33">
        <v>2022</v>
      </c>
      <c r="H119" s="33">
        <v>0</v>
      </c>
      <c r="I119" s="33">
        <v>0</v>
      </c>
      <c r="J119" s="33">
        <v>0</v>
      </c>
      <c r="K119" s="33">
        <f t="shared" si="372"/>
        <v>0.97491408934707902</v>
      </c>
      <c r="L119" s="33">
        <f t="shared" si="373"/>
        <v>5.6740000000000004</v>
      </c>
      <c r="M119" s="33">
        <v>44593</v>
      </c>
      <c r="N119" s="33">
        <v>0</v>
      </c>
      <c r="O119" s="33">
        <v>0</v>
      </c>
      <c r="P119" s="33">
        <v>0</v>
      </c>
      <c r="Q119" s="33">
        <v>0</v>
      </c>
      <c r="R119" s="33">
        <f t="shared" si="378"/>
        <v>6.96</v>
      </c>
      <c r="S119" s="33">
        <f>5.8*1.2</f>
        <v>6.96</v>
      </c>
      <c r="T119" s="33">
        <v>0</v>
      </c>
      <c r="U119" s="33">
        <f t="shared" si="379"/>
        <v>5.6740000000000004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f t="shared" si="376"/>
        <v>6.0443999999999996</v>
      </c>
      <c r="AJ119" s="33">
        <v>0</v>
      </c>
      <c r="AK119" s="33">
        <v>0</v>
      </c>
      <c r="AL119" s="33">
        <f>5.037*1.2</f>
        <v>6.0443999999999996</v>
      </c>
      <c r="AM119" s="33">
        <v>0</v>
      </c>
      <c r="AN119" s="33">
        <f t="shared" si="377"/>
        <v>5.6740000000000004</v>
      </c>
      <c r="AO119" s="33">
        <v>0</v>
      </c>
      <c r="AP119" s="33">
        <v>0</v>
      </c>
      <c r="AQ119" s="33">
        <v>5.6740000000000004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f t="shared" si="369"/>
        <v>5.6740000000000004</v>
      </c>
      <c r="CM119" s="33">
        <v>0</v>
      </c>
      <c r="CN119" s="33">
        <v>0</v>
      </c>
      <c r="CO119" s="33">
        <f t="shared" si="370"/>
        <v>5.6740000000000004</v>
      </c>
      <c r="CP119" s="33">
        <v>0</v>
      </c>
      <c r="CQ119" s="20"/>
    </row>
    <row r="120" spans="1:95" ht="47.25" x14ac:dyDescent="0.25">
      <c r="A120" s="22" t="s">
        <v>481</v>
      </c>
      <c r="B120" s="28" t="s">
        <v>491</v>
      </c>
      <c r="C120" s="27" t="s">
        <v>492</v>
      </c>
      <c r="D120" s="33" t="s">
        <v>471</v>
      </c>
      <c r="E120" s="33">
        <v>2022</v>
      </c>
      <c r="F120" s="33">
        <v>0</v>
      </c>
      <c r="G120" s="33">
        <v>2022</v>
      </c>
      <c r="H120" s="33">
        <v>0</v>
      </c>
      <c r="I120" s="33">
        <v>0</v>
      </c>
      <c r="J120" s="33">
        <v>0</v>
      </c>
      <c r="K120" s="33">
        <f t="shared" si="372"/>
        <v>0.16563573883161511</v>
      </c>
      <c r="L120" s="33">
        <f t="shared" si="373"/>
        <v>0.96399999999999997</v>
      </c>
      <c r="M120" s="33">
        <v>44593</v>
      </c>
      <c r="N120" s="33">
        <v>0</v>
      </c>
      <c r="O120" s="33">
        <v>0</v>
      </c>
      <c r="P120" s="33">
        <v>0</v>
      </c>
      <c r="Q120" s="33">
        <v>0</v>
      </c>
      <c r="R120" s="33">
        <f t="shared" si="378"/>
        <v>1.2227999999999999</v>
      </c>
      <c r="S120" s="33">
        <f>1.019*1.2</f>
        <v>1.2227999999999999</v>
      </c>
      <c r="T120" s="33">
        <v>0</v>
      </c>
      <c r="U120" s="33">
        <f t="shared" si="379"/>
        <v>0.96399999999999997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f t="shared" si="376"/>
        <v>0.96479999999999999</v>
      </c>
      <c r="AJ120" s="33">
        <v>0</v>
      </c>
      <c r="AK120" s="33">
        <v>0</v>
      </c>
      <c r="AL120" s="33">
        <f>0.804*1.2</f>
        <v>0.96479999999999999</v>
      </c>
      <c r="AM120" s="33">
        <v>0</v>
      </c>
      <c r="AN120" s="33">
        <f t="shared" si="377"/>
        <v>0.96399999999999997</v>
      </c>
      <c r="AO120" s="33">
        <v>0</v>
      </c>
      <c r="AP120" s="33">
        <v>0</v>
      </c>
      <c r="AQ120" s="33">
        <v>0.96399999999999997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f t="shared" si="369"/>
        <v>0.96399999999999997</v>
      </c>
      <c r="CM120" s="33">
        <v>0</v>
      </c>
      <c r="CN120" s="33">
        <v>0</v>
      </c>
      <c r="CO120" s="33">
        <f t="shared" si="370"/>
        <v>0.96399999999999997</v>
      </c>
      <c r="CP120" s="33">
        <v>0</v>
      </c>
      <c r="CQ120" s="20"/>
    </row>
    <row r="121" spans="1:95" ht="78.75" x14ac:dyDescent="0.25">
      <c r="A121" s="22" t="s">
        <v>482</v>
      </c>
      <c r="B121" s="28" t="s">
        <v>493</v>
      </c>
      <c r="C121" s="27" t="s">
        <v>494</v>
      </c>
      <c r="D121" s="33" t="s">
        <v>471</v>
      </c>
      <c r="E121" s="33">
        <v>2022</v>
      </c>
      <c r="F121" s="33">
        <v>0</v>
      </c>
      <c r="G121" s="33">
        <v>2022</v>
      </c>
      <c r="H121" s="33">
        <v>0</v>
      </c>
      <c r="I121" s="33">
        <v>0</v>
      </c>
      <c r="J121" s="33">
        <v>0</v>
      </c>
      <c r="K121" s="33">
        <f t="shared" si="372"/>
        <v>0.39570446735395187</v>
      </c>
      <c r="L121" s="33">
        <f t="shared" si="373"/>
        <v>2.3029999999999999</v>
      </c>
      <c r="M121" s="33">
        <v>44593</v>
      </c>
      <c r="N121" s="33">
        <v>0</v>
      </c>
      <c r="O121" s="33">
        <v>0</v>
      </c>
      <c r="P121" s="33">
        <v>0</v>
      </c>
      <c r="Q121" s="33">
        <v>0</v>
      </c>
      <c r="R121" s="33">
        <f t="shared" si="378"/>
        <v>4.9043999999999999</v>
      </c>
      <c r="S121" s="33">
        <f>4.087*1.2</f>
        <v>4.9043999999999999</v>
      </c>
      <c r="T121" s="33">
        <v>0</v>
      </c>
      <c r="U121" s="33">
        <f t="shared" si="379"/>
        <v>2.3029999999999999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f t="shared" si="376"/>
        <v>2.3015999999999996</v>
      </c>
      <c r="AJ121" s="33">
        <v>0</v>
      </c>
      <c r="AK121" s="33">
        <v>0</v>
      </c>
      <c r="AL121" s="33">
        <f>1.918*1.2</f>
        <v>2.3015999999999996</v>
      </c>
      <c r="AM121" s="33">
        <v>0</v>
      </c>
      <c r="AN121" s="33">
        <f t="shared" si="377"/>
        <v>2.3029999999999999</v>
      </c>
      <c r="AO121" s="33">
        <v>0</v>
      </c>
      <c r="AP121" s="33">
        <v>0</v>
      </c>
      <c r="AQ121" s="33">
        <v>2.3029999999999999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f t="shared" si="369"/>
        <v>2.3029999999999999</v>
      </c>
      <c r="CM121" s="33">
        <v>0</v>
      </c>
      <c r="CN121" s="33">
        <v>0</v>
      </c>
      <c r="CO121" s="33">
        <f t="shared" si="370"/>
        <v>2.3029999999999999</v>
      </c>
      <c r="CP121" s="33">
        <v>0</v>
      </c>
      <c r="CQ121" s="20"/>
    </row>
    <row r="122" spans="1:95" ht="47.25" x14ac:dyDescent="0.25">
      <c r="A122" s="22" t="s">
        <v>483</v>
      </c>
      <c r="B122" s="28" t="s">
        <v>522</v>
      </c>
      <c r="C122" s="27" t="s">
        <v>495</v>
      </c>
      <c r="D122" s="33" t="s">
        <v>471</v>
      </c>
      <c r="E122" s="33">
        <v>2022</v>
      </c>
      <c r="F122" s="33">
        <v>0</v>
      </c>
      <c r="G122" s="33">
        <v>2022</v>
      </c>
      <c r="H122" s="33">
        <v>0</v>
      </c>
      <c r="I122" s="33">
        <v>0</v>
      </c>
      <c r="J122" s="33">
        <v>0</v>
      </c>
      <c r="K122" s="33">
        <f t="shared" si="372"/>
        <v>8.9003436426116841E-2</v>
      </c>
      <c r="L122" s="33">
        <f t="shared" si="373"/>
        <v>0.51800000000000002</v>
      </c>
      <c r="M122" s="33">
        <v>44593</v>
      </c>
      <c r="N122" s="33">
        <v>0</v>
      </c>
      <c r="O122" s="33">
        <v>0</v>
      </c>
      <c r="P122" s="33">
        <v>0</v>
      </c>
      <c r="Q122" s="33">
        <v>0</v>
      </c>
      <c r="R122" s="33">
        <f t="shared" si="378"/>
        <v>0.82919999999999994</v>
      </c>
      <c r="S122" s="33">
        <f>0.691*1.2</f>
        <v>0.82919999999999994</v>
      </c>
      <c r="T122" s="33">
        <v>0</v>
      </c>
      <c r="U122" s="33">
        <f t="shared" si="379"/>
        <v>0.51800000000000002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f t="shared" si="376"/>
        <v>0.7175999999999999</v>
      </c>
      <c r="AJ122" s="33">
        <v>0</v>
      </c>
      <c r="AK122" s="33">
        <v>0</v>
      </c>
      <c r="AL122" s="33">
        <f>0.598*1.2</f>
        <v>0.7175999999999999</v>
      </c>
      <c r="AM122" s="33">
        <v>0</v>
      </c>
      <c r="AN122" s="33">
        <f t="shared" si="377"/>
        <v>0.51800000000000002</v>
      </c>
      <c r="AO122" s="33">
        <v>0</v>
      </c>
      <c r="AP122" s="33">
        <v>0</v>
      </c>
      <c r="AQ122" s="33">
        <v>0.51800000000000002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3">
        <v>0</v>
      </c>
      <c r="CG122" s="33">
        <v>0</v>
      </c>
      <c r="CH122" s="33">
        <v>0</v>
      </c>
      <c r="CI122" s="33">
        <v>0</v>
      </c>
      <c r="CJ122" s="33">
        <v>0</v>
      </c>
      <c r="CK122" s="33">
        <v>0</v>
      </c>
      <c r="CL122" s="33">
        <f t="shared" si="369"/>
        <v>0.51800000000000002</v>
      </c>
      <c r="CM122" s="33">
        <v>0</v>
      </c>
      <c r="CN122" s="33">
        <v>0</v>
      </c>
      <c r="CO122" s="33">
        <f t="shared" si="370"/>
        <v>0.51800000000000002</v>
      </c>
      <c r="CP122" s="33">
        <v>0</v>
      </c>
      <c r="CQ122" s="20"/>
    </row>
    <row r="123" spans="1:95" s="49" customFormat="1" ht="78.75" x14ac:dyDescent="0.25">
      <c r="A123" s="22" t="s">
        <v>484</v>
      </c>
      <c r="B123" s="25" t="s">
        <v>546</v>
      </c>
      <c r="C123" s="27" t="s">
        <v>560</v>
      </c>
      <c r="D123" s="33" t="s">
        <v>629</v>
      </c>
      <c r="E123" s="33">
        <v>2022</v>
      </c>
      <c r="F123" s="33">
        <v>2022</v>
      </c>
      <c r="G123" s="33">
        <v>2023</v>
      </c>
      <c r="H123" s="33">
        <f>I123/5.82</f>
        <v>4.4226804123711334</v>
      </c>
      <c r="I123" s="33">
        <f>SUM(AI123,AS123,BC123,BM123,BW123,)</f>
        <v>25.74</v>
      </c>
      <c r="J123" s="33">
        <v>44958</v>
      </c>
      <c r="K123" s="33">
        <f>L123/5.82</f>
        <v>4.392302405498282</v>
      </c>
      <c r="L123" s="33">
        <f>SUM(AN123,AX123,BH123,BR123,CB123,)</f>
        <v>25.563200000000002</v>
      </c>
      <c r="M123" s="33">
        <v>44958</v>
      </c>
      <c r="N123" s="33">
        <v>0</v>
      </c>
      <c r="O123" s="33">
        <v>0</v>
      </c>
      <c r="P123" s="33">
        <f t="shared" ref="P123" si="380">Q123</f>
        <v>9.1704000000000008</v>
      </c>
      <c r="Q123" s="33">
        <f>7.642*1.2</f>
        <v>9.1704000000000008</v>
      </c>
      <c r="R123" s="33">
        <f>16.132*1.2</f>
        <v>19.3584</v>
      </c>
      <c r="S123" s="33">
        <f>R123</f>
        <v>19.3584</v>
      </c>
      <c r="T123" s="33">
        <f>SUM(Y123,AI123,AS123,BC123,BM123,BW123,)</f>
        <v>25.74</v>
      </c>
      <c r="U123" s="33">
        <f>SUM(AD123,AN123,AX123,BH123,BR123,CB123,)</f>
        <v>25.563200000000002</v>
      </c>
      <c r="V123" s="33">
        <v>0</v>
      </c>
      <c r="W123" s="33">
        <f>SUM(AS123,BC123,BM123,BW123,)</f>
        <v>17.963999999999999</v>
      </c>
      <c r="X123" s="33">
        <f>SUM(AX123,BH123,BR123,CB123,)</f>
        <v>17.449200000000001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f t="shared" si="376"/>
        <v>7.7759999999999998</v>
      </c>
      <c r="AJ123" s="33">
        <v>0</v>
      </c>
      <c r="AK123" s="33">
        <v>0</v>
      </c>
      <c r="AL123" s="33">
        <f>6.48*1.2</f>
        <v>7.7759999999999998</v>
      </c>
      <c r="AM123" s="33">
        <v>0</v>
      </c>
      <c r="AN123" s="33">
        <f t="shared" si="377"/>
        <v>8.1140000000000008</v>
      </c>
      <c r="AO123" s="33">
        <v>0</v>
      </c>
      <c r="AP123" s="33">
        <v>0</v>
      </c>
      <c r="AQ123" s="33">
        <v>8.1140000000000008</v>
      </c>
      <c r="AR123" s="33">
        <v>0</v>
      </c>
      <c r="AS123" s="33">
        <f>SUM(AT123:AW123)</f>
        <v>17.963999999999999</v>
      </c>
      <c r="AT123" s="33">
        <v>0</v>
      </c>
      <c r="AU123" s="33">
        <v>0</v>
      </c>
      <c r="AV123" s="33">
        <v>17.963999999999999</v>
      </c>
      <c r="AW123" s="33">
        <v>0</v>
      </c>
      <c r="AX123" s="33">
        <f>SUM(AY123:BB123)</f>
        <v>17.449200000000001</v>
      </c>
      <c r="AY123" s="33">
        <v>0</v>
      </c>
      <c r="AZ123" s="33">
        <v>0</v>
      </c>
      <c r="BA123" s="33">
        <f>14.541*1.2</f>
        <v>17.449200000000001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>
        <v>0</v>
      </c>
      <c r="CD123" s="33">
        <v>0</v>
      </c>
      <c r="CE123" s="33">
        <v>0</v>
      </c>
      <c r="CF123" s="33">
        <v>0</v>
      </c>
      <c r="CG123" s="33">
        <v>0</v>
      </c>
      <c r="CH123" s="33">
        <v>0</v>
      </c>
      <c r="CI123" s="33">
        <v>0</v>
      </c>
      <c r="CJ123" s="33">
        <v>0</v>
      </c>
      <c r="CK123" s="33">
        <v>0</v>
      </c>
      <c r="CL123" s="33">
        <f t="shared" ref="CL123" si="381">SUM(CM123:CP123)</f>
        <v>25.563200000000002</v>
      </c>
      <c r="CM123" s="33">
        <v>0</v>
      </c>
      <c r="CN123" s="33">
        <v>0</v>
      </c>
      <c r="CO123" s="33">
        <f>SUM(AQ123,BA123,BK123,BU123,CE123,)</f>
        <v>25.563200000000002</v>
      </c>
      <c r="CP123" s="33">
        <v>0</v>
      </c>
      <c r="CQ123" s="20"/>
    </row>
    <row r="124" spans="1:95" ht="94.5" x14ac:dyDescent="0.25">
      <c r="A124" s="22" t="s">
        <v>523</v>
      </c>
      <c r="B124" s="28" t="s">
        <v>524</v>
      </c>
      <c r="C124" s="27" t="s">
        <v>525</v>
      </c>
      <c r="D124" s="33" t="s">
        <v>471</v>
      </c>
      <c r="E124" s="33">
        <v>2022</v>
      </c>
      <c r="F124" s="33">
        <v>0</v>
      </c>
      <c r="G124" s="33">
        <v>2022</v>
      </c>
      <c r="H124" s="33">
        <v>0</v>
      </c>
      <c r="I124" s="33">
        <v>0</v>
      </c>
      <c r="J124" s="33">
        <v>0</v>
      </c>
      <c r="K124" s="33">
        <f t="shared" si="372"/>
        <v>0.2163230240549828</v>
      </c>
      <c r="L124" s="33">
        <f t="shared" si="373"/>
        <v>1.2589999999999999</v>
      </c>
      <c r="M124" s="33">
        <v>44593</v>
      </c>
      <c r="N124" s="33">
        <v>0</v>
      </c>
      <c r="O124" s="33">
        <v>0</v>
      </c>
      <c r="P124" s="33">
        <v>0</v>
      </c>
      <c r="Q124" s="33">
        <v>0</v>
      </c>
      <c r="R124" s="33">
        <f>S124</f>
        <v>1.6559999999999999</v>
      </c>
      <c r="S124" s="33">
        <f>1.38*1.2</f>
        <v>1.6559999999999999</v>
      </c>
      <c r="T124" s="33">
        <v>0</v>
      </c>
      <c r="U124" s="33">
        <f t="shared" si="379"/>
        <v>1.2589999999999999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f t="shared" si="376"/>
        <v>1.6379999999999999</v>
      </c>
      <c r="AJ124" s="33">
        <v>0</v>
      </c>
      <c r="AK124" s="33">
        <v>0</v>
      </c>
      <c r="AL124" s="33">
        <f>1.365*1.2</f>
        <v>1.6379999999999999</v>
      </c>
      <c r="AM124" s="33">
        <v>0</v>
      </c>
      <c r="AN124" s="33">
        <f t="shared" si="377"/>
        <v>1.2589999999999999</v>
      </c>
      <c r="AO124" s="33">
        <v>0</v>
      </c>
      <c r="AP124" s="33">
        <v>0</v>
      </c>
      <c r="AQ124" s="33">
        <v>1.2589999999999999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f t="shared" si="369"/>
        <v>1.2589999999999999</v>
      </c>
      <c r="CM124" s="33">
        <v>0</v>
      </c>
      <c r="CN124" s="33">
        <v>0</v>
      </c>
      <c r="CO124" s="33">
        <f t="shared" si="370"/>
        <v>1.2589999999999999</v>
      </c>
      <c r="CP124" s="33">
        <v>0</v>
      </c>
      <c r="CQ124" s="20"/>
    </row>
    <row r="125" spans="1:95" ht="47.25" x14ac:dyDescent="0.25">
      <c r="A125" s="22" t="s">
        <v>532</v>
      </c>
      <c r="B125" s="28" t="s">
        <v>530</v>
      </c>
      <c r="C125" s="27" t="s">
        <v>531</v>
      </c>
      <c r="D125" s="33" t="s">
        <v>471</v>
      </c>
      <c r="E125" s="33">
        <v>2022</v>
      </c>
      <c r="F125" s="33">
        <v>0</v>
      </c>
      <c r="G125" s="33">
        <v>2022</v>
      </c>
      <c r="H125" s="33">
        <v>0</v>
      </c>
      <c r="I125" s="33">
        <v>0</v>
      </c>
      <c r="J125" s="33">
        <v>0</v>
      </c>
      <c r="K125" s="33">
        <f t="shared" si="372"/>
        <v>6.3917525773195871E-2</v>
      </c>
      <c r="L125" s="33">
        <f t="shared" si="373"/>
        <v>0.372</v>
      </c>
      <c r="M125" s="33">
        <v>44593</v>
      </c>
      <c r="N125" s="33">
        <v>0</v>
      </c>
      <c r="O125" s="33">
        <v>0</v>
      </c>
      <c r="P125" s="33">
        <v>0</v>
      </c>
      <c r="Q125" s="33">
        <v>0</v>
      </c>
      <c r="R125" s="33">
        <f>S125</f>
        <v>0.39840000000000003</v>
      </c>
      <c r="S125" s="33">
        <f>0.332*1.2</f>
        <v>0.39840000000000003</v>
      </c>
      <c r="T125" s="33">
        <v>0</v>
      </c>
      <c r="U125" s="33">
        <f t="shared" si="379"/>
        <v>0.372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f t="shared" si="376"/>
        <v>0.372</v>
      </c>
      <c r="AJ125" s="33">
        <v>0</v>
      </c>
      <c r="AK125" s="33">
        <v>0</v>
      </c>
      <c r="AL125" s="33">
        <f>0.31*1.2</f>
        <v>0.372</v>
      </c>
      <c r="AM125" s="33">
        <v>0</v>
      </c>
      <c r="AN125" s="33">
        <f t="shared" si="377"/>
        <v>0.372</v>
      </c>
      <c r="AO125" s="33">
        <v>0</v>
      </c>
      <c r="AP125" s="33">
        <v>0</v>
      </c>
      <c r="AQ125" s="33">
        <v>0.372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>
        <v>0</v>
      </c>
      <c r="CD125" s="33">
        <v>0</v>
      </c>
      <c r="CE125" s="33">
        <v>0</v>
      </c>
      <c r="CF125" s="33">
        <v>0</v>
      </c>
      <c r="CG125" s="33">
        <v>0</v>
      </c>
      <c r="CH125" s="33">
        <v>0</v>
      </c>
      <c r="CI125" s="33">
        <v>0</v>
      </c>
      <c r="CJ125" s="33">
        <v>0</v>
      </c>
      <c r="CK125" s="33">
        <v>0</v>
      </c>
      <c r="CL125" s="33">
        <f t="shared" si="369"/>
        <v>0.372</v>
      </c>
      <c r="CM125" s="33">
        <v>0</v>
      </c>
      <c r="CN125" s="33">
        <v>0</v>
      </c>
      <c r="CO125" s="33">
        <f t="shared" si="370"/>
        <v>0.372</v>
      </c>
      <c r="CP125" s="33">
        <v>0</v>
      </c>
      <c r="CQ125" s="20"/>
    </row>
    <row r="126" spans="1:95" s="49" customFormat="1" ht="94.5" x14ac:dyDescent="0.25">
      <c r="A126" s="22" t="s">
        <v>545</v>
      </c>
      <c r="B126" s="28" t="s">
        <v>626</v>
      </c>
      <c r="C126" s="27" t="s">
        <v>589</v>
      </c>
      <c r="D126" s="33" t="s">
        <v>131</v>
      </c>
      <c r="E126" s="33">
        <v>2023</v>
      </c>
      <c r="F126" s="33">
        <v>0</v>
      </c>
      <c r="G126" s="33">
        <v>2023</v>
      </c>
      <c r="H126" s="33">
        <f>I126/5.82</f>
        <v>0.57800687285223362</v>
      </c>
      <c r="I126" s="33">
        <f>SUM(AI126,AS126,BC126,BM126,BW126,)</f>
        <v>3.3639999999999999</v>
      </c>
      <c r="J126" s="33">
        <v>44958</v>
      </c>
      <c r="K126" s="33">
        <f>L126/5.82</f>
        <v>0.49567010309278342</v>
      </c>
      <c r="L126" s="33">
        <f>SUM(AN126,AX126,BH126,BR126,CB126,)</f>
        <v>2.8847999999999998</v>
      </c>
      <c r="M126" s="33">
        <v>44958</v>
      </c>
      <c r="N126" s="33">
        <v>0</v>
      </c>
      <c r="O126" s="33">
        <v>0</v>
      </c>
      <c r="P126" s="33">
        <v>0</v>
      </c>
      <c r="Q126" s="33">
        <v>0</v>
      </c>
      <c r="R126" s="33">
        <f>3.229*1.2</f>
        <v>3.8748</v>
      </c>
      <c r="S126" s="33">
        <f>R126</f>
        <v>3.8748</v>
      </c>
      <c r="T126" s="33">
        <f>SUM(Y126,AI126,AS126,BC126,BM126,BW126,)</f>
        <v>3.3639999999999999</v>
      </c>
      <c r="U126" s="33">
        <f>SUM(AD126,AN126,AX126,BH126,BR126,CB126,)</f>
        <v>2.8847999999999998</v>
      </c>
      <c r="V126" s="33">
        <v>0</v>
      </c>
      <c r="W126" s="33">
        <f>SUM(AS126,BC126,BM126,BW126,)</f>
        <v>3.3639999999999999</v>
      </c>
      <c r="X126" s="33">
        <f>SUM(AX126,BH126,BR126,CB126,)</f>
        <v>2.8847999999999998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f t="shared" ref="AS126:AS128" si="382">SUM(AT126:AW126)</f>
        <v>3.3639999999999999</v>
      </c>
      <c r="AT126" s="33">
        <v>0</v>
      </c>
      <c r="AU126" s="33">
        <v>0</v>
      </c>
      <c r="AV126" s="33">
        <v>3.3639999999999999</v>
      </c>
      <c r="AW126" s="33">
        <v>0</v>
      </c>
      <c r="AX126" s="33">
        <f t="shared" ref="AX126:AX128" si="383">SUM(AY126:BB126)</f>
        <v>2.8847999999999998</v>
      </c>
      <c r="AY126" s="33">
        <v>0</v>
      </c>
      <c r="AZ126" s="33">
        <v>0</v>
      </c>
      <c r="BA126" s="33">
        <f>2.404*1.2</f>
        <v>2.8847999999999998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f t="shared" ref="CL126" si="384">SUM(CM126:CP126)</f>
        <v>2.8847999999999998</v>
      </c>
      <c r="CM126" s="33">
        <v>0</v>
      </c>
      <c r="CN126" s="33">
        <v>0</v>
      </c>
      <c r="CO126" s="33">
        <f t="shared" si="370"/>
        <v>2.8847999999999998</v>
      </c>
      <c r="CP126" s="33">
        <v>0</v>
      </c>
      <c r="CQ126" s="20"/>
    </row>
    <row r="127" spans="1:95" s="49" customFormat="1" ht="63" x14ac:dyDescent="0.25">
      <c r="A127" s="22" t="s">
        <v>622</v>
      </c>
      <c r="B127" s="32" t="s">
        <v>623</v>
      </c>
      <c r="C127" s="27" t="s">
        <v>590</v>
      </c>
      <c r="D127" s="33" t="s">
        <v>131</v>
      </c>
      <c r="E127" s="33">
        <v>2023</v>
      </c>
      <c r="F127" s="33">
        <v>0</v>
      </c>
      <c r="G127" s="33">
        <v>2023</v>
      </c>
      <c r="H127" s="33">
        <f t="shared" ref="H127:H129" si="385">I127/5.82</f>
        <v>9.2783505154639179E-2</v>
      </c>
      <c r="I127" s="33">
        <f t="shared" ref="I127:I129" si="386">SUM(AI127,AS127,BC127,BM127,BW127,)</f>
        <v>0.54</v>
      </c>
      <c r="J127" s="33">
        <v>44958</v>
      </c>
      <c r="K127" s="33">
        <f t="shared" ref="K127:K129" si="387">L127/5.82</f>
        <v>0.21195876288659793</v>
      </c>
      <c r="L127" s="33">
        <f t="shared" ref="L127:L129" si="388">SUM(AN127,AX127,BH127,BR127,CB127,)</f>
        <v>1.2336</v>
      </c>
      <c r="M127" s="33">
        <v>44958</v>
      </c>
      <c r="N127" s="33">
        <v>0</v>
      </c>
      <c r="O127" s="33">
        <v>0</v>
      </c>
      <c r="P127" s="33">
        <v>0</v>
      </c>
      <c r="Q127" s="33">
        <v>0</v>
      </c>
      <c r="R127" s="33">
        <f>1.099*1.2</f>
        <v>1.3188</v>
      </c>
      <c r="S127" s="33">
        <f t="shared" ref="S127" si="389">R127</f>
        <v>1.3188</v>
      </c>
      <c r="T127" s="33">
        <f t="shared" ref="T127:T143" si="390">SUM(Y127,AI127,AS127,BC127,BM127,BW127,)</f>
        <v>0.54</v>
      </c>
      <c r="U127" s="33">
        <f t="shared" ref="U127:U143" si="391">SUM(AD127,AN127,AX127,BH127,BR127,CB127,)</f>
        <v>1.2336</v>
      </c>
      <c r="V127" s="33">
        <v>0</v>
      </c>
      <c r="W127" s="33">
        <f t="shared" ref="W127:W143" si="392">SUM(AS127,BC127,BM127,BW127,)</f>
        <v>0.54</v>
      </c>
      <c r="X127" s="33">
        <f t="shared" ref="X127:X143" si="393">SUM(AX127,BH127,BR127,CB127,)</f>
        <v>1.2336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f t="shared" si="382"/>
        <v>0.54</v>
      </c>
      <c r="AT127" s="33">
        <v>0</v>
      </c>
      <c r="AU127" s="33">
        <v>0</v>
      </c>
      <c r="AV127" s="33">
        <v>0.54</v>
      </c>
      <c r="AW127" s="33">
        <v>0</v>
      </c>
      <c r="AX127" s="33">
        <f t="shared" si="383"/>
        <v>1.2336</v>
      </c>
      <c r="AY127" s="33">
        <v>0</v>
      </c>
      <c r="AZ127" s="33">
        <v>0</v>
      </c>
      <c r="BA127" s="33">
        <f>1.028*1.2</f>
        <v>1.2336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>
        <v>0</v>
      </c>
      <c r="CD127" s="33">
        <v>0</v>
      </c>
      <c r="CE127" s="33">
        <v>0</v>
      </c>
      <c r="CF127" s="33">
        <v>0</v>
      </c>
      <c r="CG127" s="33">
        <v>0</v>
      </c>
      <c r="CH127" s="33">
        <v>0</v>
      </c>
      <c r="CI127" s="33">
        <v>0</v>
      </c>
      <c r="CJ127" s="33">
        <v>0</v>
      </c>
      <c r="CK127" s="33">
        <v>0</v>
      </c>
      <c r="CL127" s="33">
        <f t="shared" ref="CL127" si="394">SUM(CM127:CP127)</f>
        <v>1.2336</v>
      </c>
      <c r="CM127" s="33">
        <v>0</v>
      </c>
      <c r="CN127" s="33">
        <v>0</v>
      </c>
      <c r="CO127" s="33">
        <f t="shared" si="370"/>
        <v>1.2336</v>
      </c>
      <c r="CP127" s="33">
        <v>0</v>
      </c>
      <c r="CQ127" s="20"/>
    </row>
    <row r="128" spans="1:95" s="49" customFormat="1" ht="63" x14ac:dyDescent="0.25">
      <c r="A128" s="22" t="s">
        <v>624</v>
      </c>
      <c r="B128" s="25" t="s">
        <v>632</v>
      </c>
      <c r="C128" s="27" t="s">
        <v>591</v>
      </c>
      <c r="D128" s="53" t="s">
        <v>629</v>
      </c>
      <c r="E128" s="33">
        <v>2023</v>
      </c>
      <c r="F128" s="33">
        <v>0</v>
      </c>
      <c r="G128" s="33">
        <v>2024</v>
      </c>
      <c r="H128" s="33">
        <f t="shared" si="385"/>
        <v>0.19106529209621995</v>
      </c>
      <c r="I128" s="33">
        <f t="shared" si="386"/>
        <v>1.1120000000000001</v>
      </c>
      <c r="J128" s="33">
        <v>44958</v>
      </c>
      <c r="K128" s="33">
        <f t="shared" si="387"/>
        <v>5.9381443298969064E-2</v>
      </c>
      <c r="L128" s="33">
        <f t="shared" si="388"/>
        <v>0.34559999999999996</v>
      </c>
      <c r="M128" s="33">
        <v>44958</v>
      </c>
      <c r="N128" s="33">
        <v>0</v>
      </c>
      <c r="O128" s="33">
        <v>0</v>
      </c>
      <c r="P128" s="33">
        <v>0</v>
      </c>
      <c r="Q128" s="33">
        <v>0</v>
      </c>
      <c r="R128" s="33">
        <f>5.948*1.2</f>
        <v>7.1375999999999999</v>
      </c>
      <c r="S128" s="33">
        <f>R128</f>
        <v>7.1375999999999999</v>
      </c>
      <c r="T128" s="33">
        <f t="shared" si="390"/>
        <v>1.1120000000000001</v>
      </c>
      <c r="U128" s="33">
        <f t="shared" si="391"/>
        <v>0.34559999999999996</v>
      </c>
      <c r="V128" s="33">
        <v>0</v>
      </c>
      <c r="W128" s="33">
        <f t="shared" si="392"/>
        <v>1.1120000000000001</v>
      </c>
      <c r="X128" s="33">
        <f t="shared" si="393"/>
        <v>0.34559999999999996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f t="shared" si="382"/>
        <v>1.1120000000000001</v>
      </c>
      <c r="AT128" s="33">
        <v>0</v>
      </c>
      <c r="AU128" s="33">
        <v>0</v>
      </c>
      <c r="AV128" s="33">
        <v>1.1120000000000001</v>
      </c>
      <c r="AW128" s="33">
        <v>0</v>
      </c>
      <c r="AX128" s="33">
        <f t="shared" si="383"/>
        <v>0.10559999999999999</v>
      </c>
      <c r="AY128" s="33">
        <v>0</v>
      </c>
      <c r="AZ128" s="33">
        <v>0</v>
      </c>
      <c r="BA128" s="33">
        <f>0.088*1.2</f>
        <v>0.10559999999999999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f>SUM(BI128:BL128)</f>
        <v>0.24</v>
      </c>
      <c r="BI128" s="33">
        <v>0</v>
      </c>
      <c r="BJ128" s="33">
        <v>0</v>
      </c>
      <c r="BK128" s="33">
        <f>0.2*1.2</f>
        <v>0.24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>
        <v>0</v>
      </c>
      <c r="CD128" s="33">
        <v>0</v>
      </c>
      <c r="CE128" s="33">
        <v>0</v>
      </c>
      <c r="CF128" s="33">
        <v>0</v>
      </c>
      <c r="CG128" s="33">
        <v>0</v>
      </c>
      <c r="CH128" s="33">
        <v>0</v>
      </c>
      <c r="CI128" s="33">
        <v>0</v>
      </c>
      <c r="CJ128" s="33">
        <v>0</v>
      </c>
      <c r="CK128" s="33">
        <v>0</v>
      </c>
      <c r="CL128" s="33">
        <f t="shared" ref="CL128" si="395">SUM(CM128:CP128)</f>
        <v>0.34559999999999996</v>
      </c>
      <c r="CM128" s="33">
        <v>0</v>
      </c>
      <c r="CN128" s="33">
        <v>0</v>
      </c>
      <c r="CO128" s="33">
        <f t="shared" si="370"/>
        <v>0.34559999999999996</v>
      </c>
      <c r="CP128" s="33">
        <v>0</v>
      </c>
      <c r="CQ128" s="20"/>
    </row>
    <row r="129" spans="1:95" ht="31.5" x14ac:dyDescent="0.25">
      <c r="A129" s="22" t="s">
        <v>727</v>
      </c>
      <c r="B129" s="42" t="s">
        <v>655</v>
      </c>
      <c r="C129" s="27" t="s">
        <v>656</v>
      </c>
      <c r="D129" s="53" t="s">
        <v>131</v>
      </c>
      <c r="E129" s="33">
        <v>2024</v>
      </c>
      <c r="F129" s="33">
        <v>0</v>
      </c>
      <c r="G129" s="33">
        <v>2024</v>
      </c>
      <c r="H129" s="33">
        <f t="shared" si="385"/>
        <v>0</v>
      </c>
      <c r="I129" s="33">
        <f t="shared" si="386"/>
        <v>0</v>
      </c>
      <c r="J129" s="33">
        <v>45323</v>
      </c>
      <c r="K129" s="33">
        <f t="shared" si="387"/>
        <v>0.70041237113402055</v>
      </c>
      <c r="L129" s="33">
        <f t="shared" si="388"/>
        <v>4.0763999999999996</v>
      </c>
      <c r="M129" s="33">
        <v>45323</v>
      </c>
      <c r="N129" s="33">
        <v>0</v>
      </c>
      <c r="O129" s="33">
        <v>0</v>
      </c>
      <c r="P129" s="33">
        <v>0</v>
      </c>
      <c r="Q129" s="33">
        <v>0</v>
      </c>
      <c r="R129" s="33">
        <f>4.76*1.2</f>
        <v>5.7119999999999997</v>
      </c>
      <c r="S129" s="33">
        <f t="shared" ref="S129:S143" si="396">R129</f>
        <v>5.7119999999999997</v>
      </c>
      <c r="T129" s="33">
        <f t="shared" si="390"/>
        <v>0</v>
      </c>
      <c r="U129" s="33">
        <f t="shared" si="391"/>
        <v>4.0763999999999996</v>
      </c>
      <c r="V129" s="33">
        <v>0</v>
      </c>
      <c r="W129" s="33">
        <f t="shared" si="392"/>
        <v>0</v>
      </c>
      <c r="X129" s="33">
        <f t="shared" si="393"/>
        <v>4.0763999999999996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f>SUM(BI129:BL129)</f>
        <v>4.0763999999999996</v>
      </c>
      <c r="BI129" s="33">
        <v>0</v>
      </c>
      <c r="BJ129" s="33">
        <v>0</v>
      </c>
      <c r="BK129" s="33">
        <f>3.397*1.2</f>
        <v>4.0763999999999996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3">
        <v>0</v>
      </c>
      <c r="CG129" s="33">
        <v>0</v>
      </c>
      <c r="CH129" s="33">
        <v>0</v>
      </c>
      <c r="CI129" s="33">
        <v>0</v>
      </c>
      <c r="CJ129" s="33">
        <v>0</v>
      </c>
      <c r="CK129" s="33">
        <v>0</v>
      </c>
      <c r="CL129" s="33">
        <f t="shared" ref="CL129" si="397">SUM(CM129:CP129)</f>
        <v>4.0763999999999996</v>
      </c>
      <c r="CM129" s="33">
        <v>0</v>
      </c>
      <c r="CN129" s="33">
        <v>0</v>
      </c>
      <c r="CO129" s="33">
        <f t="shared" ref="CO129" si="398">SUM(AQ129,BA129,BK129,BU129,CE129,)</f>
        <v>4.0763999999999996</v>
      </c>
      <c r="CP129" s="33">
        <v>0</v>
      </c>
      <c r="CQ129" s="20"/>
    </row>
    <row r="130" spans="1:95" ht="78.75" x14ac:dyDescent="0.25">
      <c r="A130" s="22" t="s">
        <v>728</v>
      </c>
      <c r="B130" s="25" t="s">
        <v>657</v>
      </c>
      <c r="C130" s="27" t="s">
        <v>658</v>
      </c>
      <c r="D130" s="53" t="s">
        <v>131</v>
      </c>
      <c r="E130" s="33">
        <v>2024</v>
      </c>
      <c r="F130" s="33">
        <v>0</v>
      </c>
      <c r="G130" s="33">
        <v>2024</v>
      </c>
      <c r="H130" s="33">
        <f t="shared" ref="H130:H143" si="399">I130/5.82</f>
        <v>0</v>
      </c>
      <c r="I130" s="33">
        <f t="shared" ref="I130:I143" si="400">SUM(AI130,AS130,BC130,BM130,BW130,)</f>
        <v>0</v>
      </c>
      <c r="J130" s="33">
        <v>45323</v>
      </c>
      <c r="K130" s="33">
        <f t="shared" ref="K130:K143" si="401">L130/5.82</f>
        <v>0.35484536082474222</v>
      </c>
      <c r="L130" s="33">
        <f t="shared" ref="L130:L143" si="402">SUM(AN130,AX130,BH130,BR130,CB130,)</f>
        <v>2.0651999999999999</v>
      </c>
      <c r="M130" s="33">
        <v>45323</v>
      </c>
      <c r="N130" s="33">
        <v>0</v>
      </c>
      <c r="O130" s="33">
        <v>0</v>
      </c>
      <c r="P130" s="33">
        <v>0</v>
      </c>
      <c r="Q130" s="33">
        <v>0</v>
      </c>
      <c r="R130" s="33">
        <f>2.861*1.2</f>
        <v>3.4332000000000003</v>
      </c>
      <c r="S130" s="33">
        <f t="shared" si="396"/>
        <v>3.4332000000000003</v>
      </c>
      <c r="T130" s="33">
        <f t="shared" si="390"/>
        <v>0</v>
      </c>
      <c r="U130" s="33">
        <f t="shared" si="391"/>
        <v>2.0651999999999999</v>
      </c>
      <c r="V130" s="33">
        <v>0</v>
      </c>
      <c r="W130" s="33">
        <f t="shared" si="392"/>
        <v>0</v>
      </c>
      <c r="X130" s="33">
        <f t="shared" si="393"/>
        <v>2.0651999999999999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f t="shared" ref="BH130:BH143" si="403">SUM(BI130:BL130)</f>
        <v>2.0651999999999999</v>
      </c>
      <c r="BI130" s="33">
        <v>0</v>
      </c>
      <c r="BJ130" s="33">
        <v>0</v>
      </c>
      <c r="BK130" s="33">
        <f>1.721*1.2</f>
        <v>2.0651999999999999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>
        <v>0</v>
      </c>
      <c r="CE130" s="33">
        <v>0</v>
      </c>
      <c r="CF130" s="33">
        <v>0</v>
      </c>
      <c r="CG130" s="33">
        <v>0</v>
      </c>
      <c r="CH130" s="33">
        <v>0</v>
      </c>
      <c r="CI130" s="33">
        <v>0</v>
      </c>
      <c r="CJ130" s="33">
        <v>0</v>
      </c>
      <c r="CK130" s="33">
        <v>0</v>
      </c>
      <c r="CL130" s="33">
        <f t="shared" ref="CL130:CL143" si="404">SUM(CM130:CP130)</f>
        <v>2.0651999999999999</v>
      </c>
      <c r="CM130" s="33">
        <v>0</v>
      </c>
      <c r="CN130" s="33">
        <v>0</v>
      </c>
      <c r="CO130" s="33">
        <f t="shared" ref="CO130:CO143" si="405">SUM(AQ130,BA130,BK130,BU130,CE130,)</f>
        <v>2.0651999999999999</v>
      </c>
      <c r="CP130" s="33">
        <v>0</v>
      </c>
      <c r="CQ130" s="20"/>
    </row>
    <row r="131" spans="1:95" ht="63" x14ac:dyDescent="0.25">
      <c r="A131" s="22" t="s">
        <v>729</v>
      </c>
      <c r="B131" s="25" t="s">
        <v>659</v>
      </c>
      <c r="C131" s="27" t="s">
        <v>660</v>
      </c>
      <c r="D131" s="53" t="s">
        <v>131</v>
      </c>
      <c r="E131" s="33">
        <v>2024</v>
      </c>
      <c r="F131" s="33">
        <v>0</v>
      </c>
      <c r="G131" s="33">
        <v>2024</v>
      </c>
      <c r="H131" s="33">
        <f t="shared" si="399"/>
        <v>0</v>
      </c>
      <c r="I131" s="33">
        <f t="shared" si="400"/>
        <v>0</v>
      </c>
      <c r="J131" s="33">
        <v>45323</v>
      </c>
      <c r="K131" s="33">
        <f t="shared" si="401"/>
        <v>0.26597938144329897</v>
      </c>
      <c r="L131" s="33">
        <f t="shared" si="402"/>
        <v>1.548</v>
      </c>
      <c r="M131" s="33">
        <v>45323</v>
      </c>
      <c r="N131" s="33">
        <v>0</v>
      </c>
      <c r="O131" s="33">
        <v>0</v>
      </c>
      <c r="P131" s="33">
        <v>0</v>
      </c>
      <c r="Q131" s="33">
        <v>0</v>
      </c>
      <c r="R131" s="33">
        <f>4.014*1.2</f>
        <v>4.8167999999999997</v>
      </c>
      <c r="S131" s="33">
        <f t="shared" si="396"/>
        <v>4.8167999999999997</v>
      </c>
      <c r="T131" s="33">
        <f t="shared" si="390"/>
        <v>0</v>
      </c>
      <c r="U131" s="33">
        <f t="shared" si="391"/>
        <v>1.548</v>
      </c>
      <c r="V131" s="33">
        <v>0</v>
      </c>
      <c r="W131" s="33">
        <f t="shared" si="392"/>
        <v>0</v>
      </c>
      <c r="X131" s="33">
        <f t="shared" si="393"/>
        <v>1.548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f t="shared" si="403"/>
        <v>1.548</v>
      </c>
      <c r="BI131" s="33">
        <v>0</v>
      </c>
      <c r="BJ131" s="33">
        <v>0</v>
      </c>
      <c r="BK131" s="33">
        <f>1.29*1.2</f>
        <v>1.548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>
        <v>0</v>
      </c>
      <c r="CD131" s="33">
        <v>0</v>
      </c>
      <c r="CE131" s="33">
        <v>0</v>
      </c>
      <c r="CF131" s="33">
        <v>0</v>
      </c>
      <c r="CG131" s="33">
        <v>0</v>
      </c>
      <c r="CH131" s="33">
        <v>0</v>
      </c>
      <c r="CI131" s="33">
        <v>0</v>
      </c>
      <c r="CJ131" s="33">
        <v>0</v>
      </c>
      <c r="CK131" s="33">
        <v>0</v>
      </c>
      <c r="CL131" s="33">
        <f t="shared" si="404"/>
        <v>1.548</v>
      </c>
      <c r="CM131" s="33">
        <v>0</v>
      </c>
      <c r="CN131" s="33">
        <v>0</v>
      </c>
      <c r="CO131" s="33">
        <f t="shared" si="405"/>
        <v>1.548</v>
      </c>
      <c r="CP131" s="33">
        <v>0</v>
      </c>
      <c r="CQ131" s="20"/>
    </row>
    <row r="132" spans="1:95" ht="47.25" x14ac:dyDescent="0.25">
      <c r="A132" s="22" t="s">
        <v>730</v>
      </c>
      <c r="B132" s="25" t="s">
        <v>661</v>
      </c>
      <c r="C132" s="27" t="s">
        <v>662</v>
      </c>
      <c r="D132" s="53" t="s">
        <v>131</v>
      </c>
      <c r="E132" s="33">
        <v>2024</v>
      </c>
      <c r="F132" s="33">
        <v>0</v>
      </c>
      <c r="G132" s="33">
        <v>2024</v>
      </c>
      <c r="H132" s="33">
        <f t="shared" si="399"/>
        <v>0</v>
      </c>
      <c r="I132" s="33">
        <f t="shared" si="400"/>
        <v>0</v>
      </c>
      <c r="J132" s="33">
        <v>45323</v>
      </c>
      <c r="K132" s="33">
        <f t="shared" si="401"/>
        <v>0.30845360824742263</v>
      </c>
      <c r="L132" s="33">
        <f t="shared" si="402"/>
        <v>1.7951999999999999</v>
      </c>
      <c r="M132" s="33">
        <v>45323</v>
      </c>
      <c r="N132" s="33">
        <v>0</v>
      </c>
      <c r="O132" s="33">
        <v>0</v>
      </c>
      <c r="P132" s="33">
        <v>0</v>
      </c>
      <c r="Q132" s="33">
        <v>0</v>
      </c>
      <c r="R132" s="33">
        <f>4.432*1.2</f>
        <v>5.3184000000000005</v>
      </c>
      <c r="S132" s="33">
        <f t="shared" si="396"/>
        <v>5.3184000000000005</v>
      </c>
      <c r="T132" s="33">
        <f t="shared" si="390"/>
        <v>0</v>
      </c>
      <c r="U132" s="33">
        <f t="shared" si="391"/>
        <v>1.7951999999999999</v>
      </c>
      <c r="V132" s="33">
        <v>0</v>
      </c>
      <c r="W132" s="33">
        <f t="shared" si="392"/>
        <v>0</v>
      </c>
      <c r="X132" s="33">
        <f t="shared" si="393"/>
        <v>1.7951999999999999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f t="shared" si="403"/>
        <v>1.7951999999999999</v>
      </c>
      <c r="BI132" s="33">
        <v>0</v>
      </c>
      <c r="BJ132" s="33">
        <v>0</v>
      </c>
      <c r="BK132" s="33">
        <f>1.496*1.2</f>
        <v>1.7951999999999999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3">
        <v>0</v>
      </c>
      <c r="CG132" s="33">
        <v>0</v>
      </c>
      <c r="CH132" s="33">
        <v>0</v>
      </c>
      <c r="CI132" s="33">
        <v>0</v>
      </c>
      <c r="CJ132" s="33">
        <v>0</v>
      </c>
      <c r="CK132" s="33">
        <v>0</v>
      </c>
      <c r="CL132" s="33">
        <f t="shared" si="404"/>
        <v>1.7951999999999999</v>
      </c>
      <c r="CM132" s="33">
        <v>0</v>
      </c>
      <c r="CN132" s="33">
        <v>0</v>
      </c>
      <c r="CO132" s="33">
        <f t="shared" si="405"/>
        <v>1.7951999999999999</v>
      </c>
      <c r="CP132" s="33">
        <v>0</v>
      </c>
      <c r="CQ132" s="20"/>
    </row>
    <row r="133" spans="1:95" ht="63" x14ac:dyDescent="0.25">
      <c r="A133" s="22" t="s">
        <v>731</v>
      </c>
      <c r="B133" s="25" t="s">
        <v>663</v>
      </c>
      <c r="C133" s="27" t="s">
        <v>664</v>
      </c>
      <c r="D133" s="53" t="s">
        <v>131</v>
      </c>
      <c r="E133" s="33">
        <v>2024</v>
      </c>
      <c r="F133" s="33">
        <v>0</v>
      </c>
      <c r="G133" s="33">
        <v>2024</v>
      </c>
      <c r="H133" s="33">
        <f t="shared" si="399"/>
        <v>0</v>
      </c>
      <c r="I133" s="33">
        <f t="shared" si="400"/>
        <v>0</v>
      </c>
      <c r="J133" s="33">
        <v>45323</v>
      </c>
      <c r="K133" s="33">
        <f t="shared" si="401"/>
        <v>5.1752577319587621E-2</v>
      </c>
      <c r="L133" s="33">
        <f t="shared" si="402"/>
        <v>0.30119999999999997</v>
      </c>
      <c r="M133" s="33">
        <v>45323</v>
      </c>
      <c r="N133" s="33">
        <v>0</v>
      </c>
      <c r="O133" s="33">
        <v>0</v>
      </c>
      <c r="P133" s="33">
        <v>0</v>
      </c>
      <c r="Q133" s="33">
        <v>0</v>
      </c>
      <c r="R133" s="33">
        <f>2.679*1.2</f>
        <v>3.2147999999999999</v>
      </c>
      <c r="S133" s="33">
        <f t="shared" si="396"/>
        <v>3.2147999999999999</v>
      </c>
      <c r="T133" s="33">
        <f t="shared" si="390"/>
        <v>0</v>
      </c>
      <c r="U133" s="33">
        <f t="shared" si="391"/>
        <v>0.30119999999999997</v>
      </c>
      <c r="V133" s="33">
        <v>0</v>
      </c>
      <c r="W133" s="33">
        <f t="shared" si="392"/>
        <v>0</v>
      </c>
      <c r="X133" s="33">
        <f t="shared" si="393"/>
        <v>0.30119999999999997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33">
        <f t="shared" si="403"/>
        <v>0.30119999999999997</v>
      </c>
      <c r="BI133" s="33">
        <v>0</v>
      </c>
      <c r="BJ133" s="33">
        <v>0</v>
      </c>
      <c r="BK133" s="33">
        <f>0.251*1.2</f>
        <v>0.30119999999999997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3">
        <v>0</v>
      </c>
      <c r="CG133" s="33">
        <v>0</v>
      </c>
      <c r="CH133" s="33">
        <v>0</v>
      </c>
      <c r="CI133" s="33">
        <v>0</v>
      </c>
      <c r="CJ133" s="33">
        <v>0</v>
      </c>
      <c r="CK133" s="33">
        <v>0</v>
      </c>
      <c r="CL133" s="33">
        <f t="shared" si="404"/>
        <v>0.30119999999999997</v>
      </c>
      <c r="CM133" s="33">
        <v>0</v>
      </c>
      <c r="CN133" s="33">
        <v>0</v>
      </c>
      <c r="CO133" s="33">
        <f t="shared" si="405"/>
        <v>0.30119999999999997</v>
      </c>
      <c r="CP133" s="33">
        <v>0</v>
      </c>
      <c r="CQ133" s="20"/>
    </row>
    <row r="134" spans="1:95" ht="78.75" x14ac:dyDescent="0.25">
      <c r="A134" s="22" t="s">
        <v>732</v>
      </c>
      <c r="B134" s="25" t="s">
        <v>665</v>
      </c>
      <c r="C134" s="27" t="s">
        <v>666</v>
      </c>
      <c r="D134" s="53" t="s">
        <v>131</v>
      </c>
      <c r="E134" s="33">
        <v>2024</v>
      </c>
      <c r="F134" s="33">
        <v>0</v>
      </c>
      <c r="G134" s="33">
        <v>2024</v>
      </c>
      <c r="H134" s="33">
        <f t="shared" si="399"/>
        <v>0</v>
      </c>
      <c r="I134" s="33">
        <f t="shared" si="400"/>
        <v>0</v>
      </c>
      <c r="J134" s="33">
        <v>45323</v>
      </c>
      <c r="K134" s="33">
        <f t="shared" si="401"/>
        <v>0.39422680412371131</v>
      </c>
      <c r="L134" s="33">
        <f t="shared" si="402"/>
        <v>2.2944</v>
      </c>
      <c r="M134" s="33">
        <v>45323</v>
      </c>
      <c r="N134" s="33">
        <v>0</v>
      </c>
      <c r="O134" s="33">
        <v>0</v>
      </c>
      <c r="P134" s="33">
        <v>0</v>
      </c>
      <c r="Q134" s="33">
        <v>0</v>
      </c>
      <c r="R134" s="33">
        <f>9.703*1.2</f>
        <v>11.643599999999999</v>
      </c>
      <c r="S134" s="33">
        <f t="shared" si="396"/>
        <v>11.643599999999999</v>
      </c>
      <c r="T134" s="33">
        <f t="shared" si="390"/>
        <v>0</v>
      </c>
      <c r="U134" s="33">
        <f t="shared" si="391"/>
        <v>2.2944</v>
      </c>
      <c r="V134" s="33">
        <v>0</v>
      </c>
      <c r="W134" s="33">
        <f t="shared" si="392"/>
        <v>0</v>
      </c>
      <c r="X134" s="33">
        <f t="shared" si="393"/>
        <v>2.2944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f t="shared" si="403"/>
        <v>2.2944</v>
      </c>
      <c r="BI134" s="33">
        <v>0</v>
      </c>
      <c r="BJ134" s="33">
        <v>0</v>
      </c>
      <c r="BK134" s="33">
        <f>1.912*1.2</f>
        <v>2.2944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>
        <v>0</v>
      </c>
      <c r="CD134" s="33">
        <v>0</v>
      </c>
      <c r="CE134" s="33">
        <v>0</v>
      </c>
      <c r="CF134" s="33">
        <v>0</v>
      </c>
      <c r="CG134" s="33">
        <v>0</v>
      </c>
      <c r="CH134" s="33">
        <v>0</v>
      </c>
      <c r="CI134" s="33">
        <v>0</v>
      </c>
      <c r="CJ134" s="33">
        <v>0</v>
      </c>
      <c r="CK134" s="33">
        <v>0</v>
      </c>
      <c r="CL134" s="33">
        <f t="shared" si="404"/>
        <v>2.2944</v>
      </c>
      <c r="CM134" s="33">
        <v>0</v>
      </c>
      <c r="CN134" s="33">
        <v>0</v>
      </c>
      <c r="CO134" s="33">
        <f t="shared" si="405"/>
        <v>2.2944</v>
      </c>
      <c r="CP134" s="33">
        <v>0</v>
      </c>
      <c r="CQ134" s="20"/>
    </row>
    <row r="135" spans="1:95" ht="63" x14ac:dyDescent="0.25">
      <c r="A135" s="22" t="s">
        <v>733</v>
      </c>
      <c r="B135" s="25" t="s">
        <v>787</v>
      </c>
      <c r="C135" s="27" t="s">
        <v>667</v>
      </c>
      <c r="D135" s="53" t="s">
        <v>131</v>
      </c>
      <c r="E135" s="33">
        <v>2024</v>
      </c>
      <c r="F135" s="33">
        <v>0</v>
      </c>
      <c r="G135" s="33">
        <v>2024</v>
      </c>
      <c r="H135" s="33">
        <f t="shared" si="399"/>
        <v>0</v>
      </c>
      <c r="I135" s="33">
        <f t="shared" si="400"/>
        <v>0</v>
      </c>
      <c r="J135" s="33">
        <v>45323</v>
      </c>
      <c r="K135" s="33">
        <f t="shared" si="401"/>
        <v>0.23855670103092783</v>
      </c>
      <c r="L135" s="33">
        <f t="shared" si="402"/>
        <v>1.3884000000000001</v>
      </c>
      <c r="M135" s="33">
        <v>45323</v>
      </c>
      <c r="N135" s="33">
        <v>0</v>
      </c>
      <c r="O135" s="33">
        <v>0</v>
      </c>
      <c r="P135" s="33">
        <v>0</v>
      </c>
      <c r="Q135" s="33">
        <v>0</v>
      </c>
      <c r="R135" s="33">
        <f>6.411*1.2</f>
        <v>7.6931999999999992</v>
      </c>
      <c r="S135" s="33">
        <f t="shared" si="396"/>
        <v>7.6931999999999992</v>
      </c>
      <c r="T135" s="33">
        <f t="shared" si="390"/>
        <v>0</v>
      </c>
      <c r="U135" s="33">
        <f t="shared" si="391"/>
        <v>1.3884000000000001</v>
      </c>
      <c r="V135" s="33">
        <v>0</v>
      </c>
      <c r="W135" s="33">
        <f t="shared" si="392"/>
        <v>0</v>
      </c>
      <c r="X135" s="33">
        <f t="shared" si="393"/>
        <v>1.3884000000000001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f t="shared" si="403"/>
        <v>1.3884000000000001</v>
      </c>
      <c r="BI135" s="33">
        <v>0</v>
      </c>
      <c r="BJ135" s="33">
        <v>0</v>
      </c>
      <c r="BK135" s="33">
        <f>1.157*1.2</f>
        <v>1.3884000000000001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>
        <v>0</v>
      </c>
      <c r="CD135" s="33">
        <v>0</v>
      </c>
      <c r="CE135" s="33">
        <v>0</v>
      </c>
      <c r="CF135" s="33">
        <v>0</v>
      </c>
      <c r="CG135" s="33">
        <v>0</v>
      </c>
      <c r="CH135" s="33">
        <v>0</v>
      </c>
      <c r="CI135" s="33">
        <v>0</v>
      </c>
      <c r="CJ135" s="33">
        <v>0</v>
      </c>
      <c r="CK135" s="33">
        <v>0</v>
      </c>
      <c r="CL135" s="33">
        <f t="shared" si="404"/>
        <v>1.3884000000000001</v>
      </c>
      <c r="CM135" s="33">
        <v>0</v>
      </c>
      <c r="CN135" s="33">
        <v>0</v>
      </c>
      <c r="CO135" s="33">
        <f t="shared" si="405"/>
        <v>1.3884000000000001</v>
      </c>
      <c r="CP135" s="33">
        <v>0</v>
      </c>
      <c r="CQ135" s="20"/>
    </row>
    <row r="136" spans="1:95" ht="63" x14ac:dyDescent="0.25">
      <c r="A136" s="22" t="s">
        <v>734</v>
      </c>
      <c r="B136" s="25" t="s">
        <v>668</v>
      </c>
      <c r="C136" s="27" t="s">
        <v>669</v>
      </c>
      <c r="D136" s="53" t="s">
        <v>131</v>
      </c>
      <c r="E136" s="33">
        <v>2024</v>
      </c>
      <c r="F136" s="33">
        <v>0</v>
      </c>
      <c r="G136" s="33">
        <v>2024</v>
      </c>
      <c r="H136" s="33">
        <f t="shared" si="399"/>
        <v>0</v>
      </c>
      <c r="I136" s="33">
        <f t="shared" si="400"/>
        <v>0</v>
      </c>
      <c r="J136" s="33">
        <v>45323</v>
      </c>
      <c r="K136" s="33">
        <f t="shared" si="401"/>
        <v>0.42412371134020616</v>
      </c>
      <c r="L136" s="33">
        <f t="shared" si="402"/>
        <v>2.4683999999999999</v>
      </c>
      <c r="M136" s="33">
        <v>45323</v>
      </c>
      <c r="N136" s="33">
        <v>0</v>
      </c>
      <c r="O136" s="33">
        <v>0</v>
      </c>
      <c r="P136" s="33">
        <v>0</v>
      </c>
      <c r="Q136" s="33">
        <v>0</v>
      </c>
      <c r="R136" s="33">
        <f>6.545*1.2</f>
        <v>7.8539999999999992</v>
      </c>
      <c r="S136" s="33">
        <f t="shared" si="396"/>
        <v>7.8539999999999992</v>
      </c>
      <c r="T136" s="33">
        <f t="shared" si="390"/>
        <v>0</v>
      </c>
      <c r="U136" s="33">
        <f t="shared" si="391"/>
        <v>2.4683999999999999</v>
      </c>
      <c r="V136" s="33">
        <v>0</v>
      </c>
      <c r="W136" s="33">
        <f t="shared" si="392"/>
        <v>0</v>
      </c>
      <c r="X136" s="33">
        <f t="shared" si="393"/>
        <v>2.4683999999999999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f t="shared" si="403"/>
        <v>2.4683999999999999</v>
      </c>
      <c r="BI136" s="33">
        <v>0</v>
      </c>
      <c r="BJ136" s="33">
        <v>0</v>
      </c>
      <c r="BK136" s="33">
        <f>2.057*1.2</f>
        <v>2.4683999999999999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>
        <v>0</v>
      </c>
      <c r="CE136" s="33">
        <v>0</v>
      </c>
      <c r="CF136" s="33">
        <v>0</v>
      </c>
      <c r="CG136" s="33">
        <v>0</v>
      </c>
      <c r="CH136" s="33">
        <v>0</v>
      </c>
      <c r="CI136" s="33">
        <v>0</v>
      </c>
      <c r="CJ136" s="33">
        <v>0</v>
      </c>
      <c r="CK136" s="33">
        <v>0</v>
      </c>
      <c r="CL136" s="33">
        <f t="shared" si="404"/>
        <v>2.4683999999999999</v>
      </c>
      <c r="CM136" s="33">
        <v>0</v>
      </c>
      <c r="CN136" s="33">
        <v>0</v>
      </c>
      <c r="CO136" s="33">
        <f t="shared" si="405"/>
        <v>2.4683999999999999</v>
      </c>
      <c r="CP136" s="33">
        <v>0</v>
      </c>
      <c r="CQ136" s="20"/>
    </row>
    <row r="137" spans="1:95" ht="47.25" x14ac:dyDescent="0.25">
      <c r="A137" s="22" t="s">
        <v>735</v>
      </c>
      <c r="B137" s="32" t="s">
        <v>670</v>
      </c>
      <c r="C137" s="27" t="s">
        <v>671</v>
      </c>
      <c r="D137" s="53" t="s">
        <v>131</v>
      </c>
      <c r="E137" s="33">
        <v>2024</v>
      </c>
      <c r="F137" s="33">
        <v>0</v>
      </c>
      <c r="G137" s="33">
        <v>2024</v>
      </c>
      <c r="H137" s="33">
        <f t="shared" si="399"/>
        <v>0</v>
      </c>
      <c r="I137" s="33">
        <f t="shared" si="400"/>
        <v>0</v>
      </c>
      <c r="J137" s="33">
        <v>45323</v>
      </c>
      <c r="K137" s="33">
        <f t="shared" si="401"/>
        <v>0.15010309278350514</v>
      </c>
      <c r="L137" s="33">
        <f t="shared" si="402"/>
        <v>0.87359999999999993</v>
      </c>
      <c r="M137" s="33">
        <v>45323</v>
      </c>
      <c r="N137" s="33">
        <v>0</v>
      </c>
      <c r="O137" s="33">
        <v>0</v>
      </c>
      <c r="P137" s="33">
        <v>0</v>
      </c>
      <c r="Q137" s="33">
        <v>0</v>
      </c>
      <c r="R137" s="33">
        <f>3.665*1.2</f>
        <v>4.3979999999999997</v>
      </c>
      <c r="S137" s="33">
        <f t="shared" si="396"/>
        <v>4.3979999999999997</v>
      </c>
      <c r="T137" s="33">
        <f t="shared" si="390"/>
        <v>0</v>
      </c>
      <c r="U137" s="33">
        <f t="shared" si="391"/>
        <v>0.87359999999999993</v>
      </c>
      <c r="V137" s="33">
        <v>0</v>
      </c>
      <c r="W137" s="33">
        <f t="shared" si="392"/>
        <v>0</v>
      </c>
      <c r="X137" s="33">
        <f t="shared" si="393"/>
        <v>0.87359999999999993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f t="shared" si="403"/>
        <v>0.87359999999999993</v>
      </c>
      <c r="BI137" s="33">
        <v>0</v>
      </c>
      <c r="BJ137" s="33">
        <v>0</v>
      </c>
      <c r="BK137" s="33">
        <f>0.728*1.2</f>
        <v>0.87359999999999993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>
        <v>0</v>
      </c>
      <c r="CE137" s="33">
        <v>0</v>
      </c>
      <c r="CF137" s="33">
        <v>0</v>
      </c>
      <c r="CG137" s="33">
        <v>0</v>
      </c>
      <c r="CH137" s="33">
        <v>0</v>
      </c>
      <c r="CI137" s="33">
        <v>0</v>
      </c>
      <c r="CJ137" s="33">
        <v>0</v>
      </c>
      <c r="CK137" s="33">
        <v>0</v>
      </c>
      <c r="CL137" s="33">
        <f t="shared" si="404"/>
        <v>0.87359999999999993</v>
      </c>
      <c r="CM137" s="33">
        <v>0</v>
      </c>
      <c r="CN137" s="33">
        <v>0</v>
      </c>
      <c r="CO137" s="33">
        <f t="shared" si="405"/>
        <v>0.87359999999999993</v>
      </c>
      <c r="CP137" s="33">
        <v>0</v>
      </c>
      <c r="CQ137" s="20"/>
    </row>
    <row r="138" spans="1:95" ht="78.75" x14ac:dyDescent="0.25">
      <c r="A138" s="22" t="s">
        <v>736</v>
      </c>
      <c r="B138" s="25" t="s">
        <v>672</v>
      </c>
      <c r="C138" s="27" t="s">
        <v>673</v>
      </c>
      <c r="D138" s="53" t="s">
        <v>131</v>
      </c>
      <c r="E138" s="33">
        <v>2024</v>
      </c>
      <c r="F138" s="33">
        <v>0</v>
      </c>
      <c r="G138" s="33">
        <v>2024</v>
      </c>
      <c r="H138" s="33">
        <f t="shared" si="399"/>
        <v>0</v>
      </c>
      <c r="I138" s="33">
        <f t="shared" si="400"/>
        <v>0</v>
      </c>
      <c r="J138" s="33">
        <v>45323</v>
      </c>
      <c r="K138" s="33">
        <f t="shared" si="401"/>
        <v>0.25628865979381443</v>
      </c>
      <c r="L138" s="33">
        <f t="shared" si="402"/>
        <v>1.4916</v>
      </c>
      <c r="M138" s="33">
        <v>45323</v>
      </c>
      <c r="N138" s="33">
        <v>0</v>
      </c>
      <c r="O138" s="33">
        <v>0</v>
      </c>
      <c r="P138" s="33">
        <v>0</v>
      </c>
      <c r="Q138" s="33">
        <v>0</v>
      </c>
      <c r="R138" s="33">
        <f>7.704*1.2</f>
        <v>9.2447999999999997</v>
      </c>
      <c r="S138" s="33">
        <f t="shared" si="396"/>
        <v>9.2447999999999997</v>
      </c>
      <c r="T138" s="33">
        <f t="shared" si="390"/>
        <v>0</v>
      </c>
      <c r="U138" s="33">
        <f t="shared" si="391"/>
        <v>1.4916</v>
      </c>
      <c r="V138" s="33">
        <v>0</v>
      </c>
      <c r="W138" s="33">
        <f t="shared" si="392"/>
        <v>0</v>
      </c>
      <c r="X138" s="33">
        <f t="shared" si="393"/>
        <v>1.4916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f t="shared" si="403"/>
        <v>1.4916</v>
      </c>
      <c r="BI138" s="33">
        <v>0</v>
      </c>
      <c r="BJ138" s="33">
        <v>0</v>
      </c>
      <c r="BK138" s="33">
        <f>1.243*1.2</f>
        <v>1.4916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0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>
        <v>0</v>
      </c>
      <c r="CE138" s="33">
        <v>0</v>
      </c>
      <c r="CF138" s="33">
        <v>0</v>
      </c>
      <c r="CG138" s="33">
        <v>0</v>
      </c>
      <c r="CH138" s="33">
        <v>0</v>
      </c>
      <c r="CI138" s="33">
        <v>0</v>
      </c>
      <c r="CJ138" s="33">
        <v>0</v>
      </c>
      <c r="CK138" s="33">
        <v>0</v>
      </c>
      <c r="CL138" s="33">
        <f t="shared" si="404"/>
        <v>1.4916</v>
      </c>
      <c r="CM138" s="33">
        <v>0</v>
      </c>
      <c r="CN138" s="33">
        <v>0</v>
      </c>
      <c r="CO138" s="33">
        <f t="shared" si="405"/>
        <v>1.4916</v>
      </c>
      <c r="CP138" s="33">
        <v>0</v>
      </c>
      <c r="CQ138" s="20"/>
    </row>
    <row r="139" spans="1:95" ht="47.25" x14ac:dyDescent="0.25">
      <c r="A139" s="22" t="s">
        <v>737</v>
      </c>
      <c r="B139" s="36" t="s">
        <v>674</v>
      </c>
      <c r="C139" s="27" t="s">
        <v>675</v>
      </c>
      <c r="D139" s="53" t="s">
        <v>131</v>
      </c>
      <c r="E139" s="33">
        <v>2024</v>
      </c>
      <c r="F139" s="33">
        <v>0</v>
      </c>
      <c r="G139" s="33">
        <v>2024</v>
      </c>
      <c r="H139" s="33">
        <f t="shared" si="399"/>
        <v>0</v>
      </c>
      <c r="I139" s="33">
        <f t="shared" si="400"/>
        <v>0</v>
      </c>
      <c r="J139" s="33">
        <v>45323</v>
      </c>
      <c r="K139" s="33">
        <f t="shared" si="401"/>
        <v>6.1855670103092779E-2</v>
      </c>
      <c r="L139" s="33">
        <f t="shared" si="402"/>
        <v>0.36</v>
      </c>
      <c r="M139" s="33">
        <v>45323</v>
      </c>
      <c r="N139" s="33">
        <v>0</v>
      </c>
      <c r="O139" s="33">
        <v>0</v>
      </c>
      <c r="P139" s="33">
        <v>0</v>
      </c>
      <c r="Q139" s="33">
        <v>0</v>
      </c>
      <c r="R139" s="33">
        <f>3.186*1.2</f>
        <v>3.8231999999999999</v>
      </c>
      <c r="S139" s="33">
        <f t="shared" si="396"/>
        <v>3.8231999999999999</v>
      </c>
      <c r="T139" s="33">
        <f t="shared" si="390"/>
        <v>0</v>
      </c>
      <c r="U139" s="33">
        <f t="shared" si="391"/>
        <v>0.36</v>
      </c>
      <c r="V139" s="33">
        <v>0</v>
      </c>
      <c r="W139" s="33">
        <f t="shared" si="392"/>
        <v>0</v>
      </c>
      <c r="X139" s="33">
        <f t="shared" si="393"/>
        <v>0.36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f t="shared" si="403"/>
        <v>0.36</v>
      </c>
      <c r="BI139" s="33">
        <v>0</v>
      </c>
      <c r="BJ139" s="33">
        <v>0</v>
      </c>
      <c r="BK139" s="33">
        <f>0.3*1.2</f>
        <v>0.36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>
        <v>0</v>
      </c>
      <c r="CD139" s="33">
        <v>0</v>
      </c>
      <c r="CE139" s="33">
        <v>0</v>
      </c>
      <c r="CF139" s="33">
        <v>0</v>
      </c>
      <c r="CG139" s="33">
        <v>0</v>
      </c>
      <c r="CH139" s="33">
        <v>0</v>
      </c>
      <c r="CI139" s="33">
        <v>0</v>
      </c>
      <c r="CJ139" s="33">
        <v>0</v>
      </c>
      <c r="CK139" s="33">
        <v>0</v>
      </c>
      <c r="CL139" s="33">
        <f t="shared" si="404"/>
        <v>0.36</v>
      </c>
      <c r="CM139" s="33">
        <v>0</v>
      </c>
      <c r="CN139" s="33">
        <v>0</v>
      </c>
      <c r="CO139" s="33">
        <f t="shared" si="405"/>
        <v>0.36</v>
      </c>
      <c r="CP139" s="33">
        <v>0</v>
      </c>
      <c r="CQ139" s="20"/>
    </row>
    <row r="140" spans="1:95" ht="63" x14ac:dyDescent="0.25">
      <c r="A140" s="22" t="s">
        <v>738</v>
      </c>
      <c r="B140" s="42" t="s">
        <v>676</v>
      </c>
      <c r="C140" s="27" t="s">
        <v>677</v>
      </c>
      <c r="D140" s="53" t="s">
        <v>131</v>
      </c>
      <c r="E140" s="33">
        <v>2024</v>
      </c>
      <c r="F140" s="33">
        <v>0</v>
      </c>
      <c r="G140" s="33">
        <v>2024</v>
      </c>
      <c r="H140" s="33">
        <f t="shared" si="399"/>
        <v>0</v>
      </c>
      <c r="I140" s="33">
        <f t="shared" si="400"/>
        <v>0</v>
      </c>
      <c r="J140" s="33">
        <v>45323</v>
      </c>
      <c r="K140" s="33">
        <f t="shared" si="401"/>
        <v>0.44494845360824736</v>
      </c>
      <c r="L140" s="33">
        <f t="shared" si="402"/>
        <v>2.5895999999999999</v>
      </c>
      <c r="M140" s="33">
        <v>45323</v>
      </c>
      <c r="N140" s="33">
        <v>0</v>
      </c>
      <c r="O140" s="33">
        <v>0</v>
      </c>
      <c r="P140" s="33">
        <v>0</v>
      </c>
      <c r="Q140" s="33">
        <v>0</v>
      </c>
      <c r="R140" s="33">
        <f>4.56*1.2</f>
        <v>5.4719999999999995</v>
      </c>
      <c r="S140" s="33">
        <f t="shared" si="396"/>
        <v>5.4719999999999995</v>
      </c>
      <c r="T140" s="33">
        <f t="shared" si="390"/>
        <v>0</v>
      </c>
      <c r="U140" s="33">
        <f t="shared" si="391"/>
        <v>2.5895999999999999</v>
      </c>
      <c r="V140" s="33">
        <v>0</v>
      </c>
      <c r="W140" s="33">
        <f t="shared" si="392"/>
        <v>0</v>
      </c>
      <c r="X140" s="33">
        <f t="shared" si="393"/>
        <v>2.5895999999999999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f t="shared" si="403"/>
        <v>2.5895999999999999</v>
      </c>
      <c r="BI140" s="33">
        <v>0</v>
      </c>
      <c r="BJ140" s="33">
        <v>0</v>
      </c>
      <c r="BK140" s="33">
        <f>2.158*1.2</f>
        <v>2.5895999999999999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v>0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>
        <v>0</v>
      </c>
      <c r="CE140" s="33">
        <v>0</v>
      </c>
      <c r="CF140" s="33">
        <v>0</v>
      </c>
      <c r="CG140" s="33">
        <v>0</v>
      </c>
      <c r="CH140" s="33">
        <v>0</v>
      </c>
      <c r="CI140" s="33">
        <v>0</v>
      </c>
      <c r="CJ140" s="33">
        <v>0</v>
      </c>
      <c r="CK140" s="33">
        <v>0</v>
      </c>
      <c r="CL140" s="33">
        <f t="shared" si="404"/>
        <v>2.5895999999999999</v>
      </c>
      <c r="CM140" s="33">
        <v>0</v>
      </c>
      <c r="CN140" s="33">
        <v>0</v>
      </c>
      <c r="CO140" s="33">
        <f t="shared" si="405"/>
        <v>2.5895999999999999</v>
      </c>
      <c r="CP140" s="33">
        <v>0</v>
      </c>
      <c r="CQ140" s="20"/>
    </row>
    <row r="141" spans="1:95" ht="31.5" x14ac:dyDescent="0.25">
      <c r="A141" s="22" t="s">
        <v>739</v>
      </c>
      <c r="B141" s="42" t="s">
        <v>678</v>
      </c>
      <c r="C141" s="27" t="s">
        <v>679</v>
      </c>
      <c r="D141" s="53" t="s">
        <v>131</v>
      </c>
      <c r="E141" s="33">
        <v>2024</v>
      </c>
      <c r="F141" s="33">
        <v>0</v>
      </c>
      <c r="G141" s="33">
        <v>2024</v>
      </c>
      <c r="H141" s="33">
        <f t="shared" si="399"/>
        <v>0</v>
      </c>
      <c r="I141" s="33">
        <f t="shared" si="400"/>
        <v>0</v>
      </c>
      <c r="J141" s="33">
        <v>45323</v>
      </c>
      <c r="K141" s="33">
        <f t="shared" si="401"/>
        <v>0.26762886597938146</v>
      </c>
      <c r="L141" s="33">
        <f t="shared" si="402"/>
        <v>1.5576000000000001</v>
      </c>
      <c r="M141" s="33">
        <v>45323</v>
      </c>
      <c r="N141" s="33">
        <v>0</v>
      </c>
      <c r="O141" s="33">
        <v>0</v>
      </c>
      <c r="P141" s="33">
        <v>0</v>
      </c>
      <c r="Q141" s="33">
        <v>0</v>
      </c>
      <c r="R141" s="33">
        <f>2.373*1.2</f>
        <v>2.8476000000000004</v>
      </c>
      <c r="S141" s="33">
        <f t="shared" si="396"/>
        <v>2.8476000000000004</v>
      </c>
      <c r="T141" s="33">
        <f t="shared" si="390"/>
        <v>0</v>
      </c>
      <c r="U141" s="33">
        <f t="shared" si="391"/>
        <v>1.5576000000000001</v>
      </c>
      <c r="V141" s="33">
        <v>0</v>
      </c>
      <c r="W141" s="33">
        <f t="shared" si="392"/>
        <v>0</v>
      </c>
      <c r="X141" s="33">
        <f t="shared" si="393"/>
        <v>1.5576000000000001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f t="shared" si="403"/>
        <v>1.5576000000000001</v>
      </c>
      <c r="BI141" s="33">
        <v>0</v>
      </c>
      <c r="BJ141" s="33">
        <v>0</v>
      </c>
      <c r="BK141" s="33">
        <f>1.298*1.2</f>
        <v>1.5576000000000001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>
        <v>0</v>
      </c>
      <c r="CE141" s="33">
        <v>0</v>
      </c>
      <c r="CF141" s="33">
        <v>0</v>
      </c>
      <c r="CG141" s="33">
        <v>0</v>
      </c>
      <c r="CH141" s="33">
        <v>0</v>
      </c>
      <c r="CI141" s="33">
        <v>0</v>
      </c>
      <c r="CJ141" s="33">
        <v>0</v>
      </c>
      <c r="CK141" s="33">
        <v>0</v>
      </c>
      <c r="CL141" s="33">
        <f t="shared" si="404"/>
        <v>1.5576000000000001</v>
      </c>
      <c r="CM141" s="33">
        <v>0</v>
      </c>
      <c r="CN141" s="33">
        <v>0</v>
      </c>
      <c r="CO141" s="33">
        <f t="shared" si="405"/>
        <v>1.5576000000000001</v>
      </c>
      <c r="CP141" s="33">
        <v>0</v>
      </c>
      <c r="CQ141" s="20"/>
    </row>
    <row r="142" spans="1:95" ht="110.25" x14ac:dyDescent="0.25">
      <c r="A142" s="22" t="s">
        <v>740</v>
      </c>
      <c r="B142" s="32" t="s">
        <v>680</v>
      </c>
      <c r="C142" s="27" t="s">
        <v>681</v>
      </c>
      <c r="D142" s="53" t="s">
        <v>131</v>
      </c>
      <c r="E142" s="33">
        <v>2024</v>
      </c>
      <c r="F142" s="33">
        <v>0</v>
      </c>
      <c r="G142" s="33">
        <v>2024</v>
      </c>
      <c r="H142" s="33">
        <f t="shared" si="399"/>
        <v>0</v>
      </c>
      <c r="I142" s="33">
        <f t="shared" si="400"/>
        <v>0</v>
      </c>
      <c r="J142" s="33">
        <v>45323</v>
      </c>
      <c r="K142" s="33">
        <f t="shared" si="401"/>
        <v>9.8969072164948435E-2</v>
      </c>
      <c r="L142" s="33">
        <f t="shared" si="402"/>
        <v>0.57599999999999996</v>
      </c>
      <c r="M142" s="33">
        <v>45323</v>
      </c>
      <c r="N142" s="33">
        <v>0</v>
      </c>
      <c r="O142" s="33">
        <v>0</v>
      </c>
      <c r="P142" s="33">
        <v>0</v>
      </c>
      <c r="Q142" s="33">
        <v>0</v>
      </c>
      <c r="R142" s="33">
        <f>0.48*1.2</f>
        <v>0.57599999999999996</v>
      </c>
      <c r="S142" s="33">
        <f t="shared" si="396"/>
        <v>0.57599999999999996</v>
      </c>
      <c r="T142" s="33">
        <f t="shared" si="390"/>
        <v>0</v>
      </c>
      <c r="U142" s="33">
        <f t="shared" si="391"/>
        <v>0.57599999999999996</v>
      </c>
      <c r="V142" s="33">
        <v>0</v>
      </c>
      <c r="W142" s="33">
        <f t="shared" si="392"/>
        <v>0</v>
      </c>
      <c r="X142" s="33">
        <f t="shared" si="393"/>
        <v>0.57599999999999996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f t="shared" si="403"/>
        <v>0.57599999999999996</v>
      </c>
      <c r="BI142" s="33">
        <v>0</v>
      </c>
      <c r="BJ142" s="33">
        <v>0</v>
      </c>
      <c r="BK142" s="33">
        <f>0.48*1.2</f>
        <v>0.57599999999999996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>
        <v>0</v>
      </c>
      <c r="CE142" s="33">
        <v>0</v>
      </c>
      <c r="CF142" s="33">
        <v>0</v>
      </c>
      <c r="CG142" s="33">
        <v>0</v>
      </c>
      <c r="CH142" s="33">
        <v>0</v>
      </c>
      <c r="CI142" s="33">
        <v>0</v>
      </c>
      <c r="CJ142" s="33">
        <v>0</v>
      </c>
      <c r="CK142" s="33">
        <v>0</v>
      </c>
      <c r="CL142" s="33">
        <f t="shared" si="404"/>
        <v>0.57599999999999996</v>
      </c>
      <c r="CM142" s="33">
        <v>0</v>
      </c>
      <c r="CN142" s="33">
        <v>0</v>
      </c>
      <c r="CO142" s="33">
        <f t="shared" si="405"/>
        <v>0.57599999999999996</v>
      </c>
      <c r="CP142" s="33">
        <v>0</v>
      </c>
      <c r="CQ142" s="20"/>
    </row>
    <row r="143" spans="1:95" ht="78.75" x14ac:dyDescent="0.25">
      <c r="A143" s="22" t="s">
        <v>741</v>
      </c>
      <c r="B143" s="32" t="s">
        <v>682</v>
      </c>
      <c r="C143" s="27" t="s">
        <v>683</v>
      </c>
      <c r="D143" s="53" t="s">
        <v>131</v>
      </c>
      <c r="E143" s="33">
        <v>2024</v>
      </c>
      <c r="F143" s="33">
        <v>0</v>
      </c>
      <c r="G143" s="33">
        <v>2024</v>
      </c>
      <c r="H143" s="33">
        <f t="shared" si="399"/>
        <v>0</v>
      </c>
      <c r="I143" s="33">
        <f t="shared" si="400"/>
        <v>0</v>
      </c>
      <c r="J143" s="33">
        <v>45323</v>
      </c>
      <c r="K143" s="33">
        <f t="shared" si="401"/>
        <v>0.40391752577319584</v>
      </c>
      <c r="L143" s="33">
        <f t="shared" si="402"/>
        <v>2.3508</v>
      </c>
      <c r="M143" s="33">
        <v>45323</v>
      </c>
      <c r="N143" s="33">
        <v>0</v>
      </c>
      <c r="O143" s="33">
        <v>0</v>
      </c>
      <c r="P143" s="33">
        <v>0</v>
      </c>
      <c r="Q143" s="33">
        <v>0</v>
      </c>
      <c r="R143" s="33">
        <f>7.494*1.2</f>
        <v>8.992799999999999</v>
      </c>
      <c r="S143" s="33">
        <f t="shared" si="396"/>
        <v>8.992799999999999</v>
      </c>
      <c r="T143" s="33">
        <f t="shared" si="390"/>
        <v>0</v>
      </c>
      <c r="U143" s="33">
        <f t="shared" si="391"/>
        <v>2.3508</v>
      </c>
      <c r="V143" s="33">
        <v>0</v>
      </c>
      <c r="W143" s="33">
        <f t="shared" si="392"/>
        <v>0</v>
      </c>
      <c r="X143" s="33">
        <f t="shared" si="393"/>
        <v>2.3508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f t="shared" si="403"/>
        <v>2.3508</v>
      </c>
      <c r="BI143" s="33">
        <v>0</v>
      </c>
      <c r="BJ143" s="33">
        <v>0</v>
      </c>
      <c r="BK143" s="33">
        <f>1.959*1.2</f>
        <v>2.3508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3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33">
        <f t="shared" si="404"/>
        <v>2.3508</v>
      </c>
      <c r="CM143" s="33">
        <v>0</v>
      </c>
      <c r="CN143" s="33">
        <v>0</v>
      </c>
      <c r="CO143" s="33">
        <f t="shared" si="405"/>
        <v>2.3508</v>
      </c>
      <c r="CP143" s="33">
        <v>0</v>
      </c>
      <c r="CQ143" s="20"/>
    </row>
    <row r="144" spans="1:95" ht="31.5" x14ac:dyDescent="0.25">
      <c r="A144" s="22" t="s">
        <v>138</v>
      </c>
      <c r="B144" s="23" t="s">
        <v>139</v>
      </c>
      <c r="C144" s="24" t="s">
        <v>78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0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>
        <v>0</v>
      </c>
      <c r="CE144" s="33">
        <v>0</v>
      </c>
      <c r="CF144" s="33">
        <v>0</v>
      </c>
      <c r="CG144" s="33">
        <f t="shared" si="365"/>
        <v>0</v>
      </c>
      <c r="CH144" s="33">
        <v>0</v>
      </c>
      <c r="CI144" s="33">
        <v>0</v>
      </c>
      <c r="CJ144" s="33">
        <f t="shared" si="366"/>
        <v>0</v>
      </c>
      <c r="CK144" s="33">
        <f t="shared" si="367"/>
        <v>0</v>
      </c>
      <c r="CL144" s="33">
        <f t="shared" si="369"/>
        <v>0</v>
      </c>
      <c r="CM144" s="33">
        <v>0</v>
      </c>
      <c r="CN144" s="33">
        <v>0</v>
      </c>
      <c r="CO144" s="33">
        <f t="shared" si="370"/>
        <v>0</v>
      </c>
      <c r="CP144" s="33">
        <f t="shared" si="368"/>
        <v>0</v>
      </c>
      <c r="CQ144" s="20"/>
    </row>
    <row r="145" spans="1:95" ht="32.25" customHeight="1" x14ac:dyDescent="0.25">
      <c r="A145" s="22" t="s">
        <v>140</v>
      </c>
      <c r="B145" s="23" t="s">
        <v>141</v>
      </c>
      <c r="C145" s="24" t="s">
        <v>78</v>
      </c>
      <c r="D145" s="33">
        <v>0</v>
      </c>
      <c r="E145" s="33">
        <v>0</v>
      </c>
      <c r="F145" s="33">
        <v>0</v>
      </c>
      <c r="G145" s="33">
        <v>0</v>
      </c>
      <c r="H145" s="33">
        <f>SUM(H146,H174,H178,H179,H180,H194,H195,H196,)</f>
        <v>106.50969072164948</v>
      </c>
      <c r="I145" s="33">
        <f>SUM(I146,I174,I178,I179,I180,I194,I195,I196,)</f>
        <v>619.88639999999998</v>
      </c>
      <c r="J145" s="33">
        <f>SUM(J146,J174,J178,J179,J180,J194,J195,J196,)</f>
        <v>0</v>
      </c>
      <c r="K145" s="33">
        <f>SUM(K146,K174,K178,K179,K180,K194,K195,K196,)</f>
        <v>84.466426116838491</v>
      </c>
      <c r="L145" s="33">
        <f>SUM(L146,L174,L178,L179,L180,L194,L195,L196,)</f>
        <v>491.59459999999996</v>
      </c>
      <c r="M145" s="33">
        <v>0</v>
      </c>
      <c r="N145" s="33">
        <f t="shared" ref="N145:AS145" si="406">SUM(N146,N174,N178,N179,N180,N194,N195,N196,)</f>
        <v>0</v>
      </c>
      <c r="O145" s="33">
        <f t="shared" si="406"/>
        <v>0</v>
      </c>
      <c r="P145" s="33">
        <f t="shared" si="406"/>
        <v>40.119600000000005</v>
      </c>
      <c r="Q145" s="33">
        <f t="shared" si="406"/>
        <v>40.606800000000007</v>
      </c>
      <c r="R145" s="33">
        <f t="shared" si="406"/>
        <v>201.02039999999997</v>
      </c>
      <c r="S145" s="33">
        <f t="shared" si="406"/>
        <v>201.02039999999997</v>
      </c>
      <c r="T145" s="33">
        <f t="shared" si="406"/>
        <v>619.88639999999998</v>
      </c>
      <c r="U145" s="33">
        <f t="shared" si="406"/>
        <v>491.59459999999996</v>
      </c>
      <c r="V145" s="33">
        <f t="shared" si="406"/>
        <v>0</v>
      </c>
      <c r="W145" s="33">
        <f t="shared" si="406"/>
        <v>555.93399999999997</v>
      </c>
      <c r="X145" s="33">
        <f t="shared" si="406"/>
        <v>446.34959999999995</v>
      </c>
      <c r="Y145" s="33">
        <f t="shared" si="406"/>
        <v>32.850999999999999</v>
      </c>
      <c r="Z145" s="33">
        <f t="shared" si="406"/>
        <v>0</v>
      </c>
      <c r="AA145" s="33">
        <f t="shared" si="406"/>
        <v>0</v>
      </c>
      <c r="AB145" s="33">
        <f t="shared" si="406"/>
        <v>32.850999999999999</v>
      </c>
      <c r="AC145" s="33">
        <f t="shared" si="406"/>
        <v>0</v>
      </c>
      <c r="AD145" s="33">
        <f t="shared" si="406"/>
        <v>32.850999999999999</v>
      </c>
      <c r="AE145" s="33">
        <f t="shared" si="406"/>
        <v>0</v>
      </c>
      <c r="AF145" s="33">
        <f t="shared" si="406"/>
        <v>0</v>
      </c>
      <c r="AG145" s="33">
        <f t="shared" si="406"/>
        <v>32.850999999999999</v>
      </c>
      <c r="AH145" s="33">
        <f t="shared" si="406"/>
        <v>0</v>
      </c>
      <c r="AI145" s="33">
        <f t="shared" si="406"/>
        <v>38.1008</v>
      </c>
      <c r="AJ145" s="33">
        <f t="shared" si="406"/>
        <v>0</v>
      </c>
      <c r="AK145" s="33">
        <f t="shared" si="406"/>
        <v>0</v>
      </c>
      <c r="AL145" s="33">
        <f t="shared" si="406"/>
        <v>38.1008</v>
      </c>
      <c r="AM145" s="33">
        <f t="shared" si="406"/>
        <v>0</v>
      </c>
      <c r="AN145" s="33">
        <f t="shared" si="406"/>
        <v>45.245000000000005</v>
      </c>
      <c r="AO145" s="33">
        <f t="shared" si="406"/>
        <v>0</v>
      </c>
      <c r="AP145" s="33">
        <f t="shared" si="406"/>
        <v>0</v>
      </c>
      <c r="AQ145" s="33">
        <f t="shared" si="406"/>
        <v>45.245000000000005</v>
      </c>
      <c r="AR145" s="33">
        <f t="shared" si="406"/>
        <v>0</v>
      </c>
      <c r="AS145" s="33">
        <f t="shared" si="406"/>
        <v>27.249999999999993</v>
      </c>
      <c r="AT145" s="33">
        <f t="shared" ref="AT145:BY145" si="407">SUM(AT146,AT174,AT178,AT179,AT180,AT194,AT195,AT196,)</f>
        <v>0</v>
      </c>
      <c r="AU145" s="33">
        <f t="shared" si="407"/>
        <v>0</v>
      </c>
      <c r="AV145" s="33">
        <f t="shared" si="407"/>
        <v>27.249999999999993</v>
      </c>
      <c r="AW145" s="33">
        <f t="shared" si="407"/>
        <v>0</v>
      </c>
      <c r="AX145" s="33">
        <f t="shared" si="407"/>
        <v>31.165199999999999</v>
      </c>
      <c r="AY145" s="33">
        <f t="shared" si="407"/>
        <v>0</v>
      </c>
      <c r="AZ145" s="33">
        <f t="shared" si="407"/>
        <v>0</v>
      </c>
      <c r="BA145" s="33">
        <f t="shared" si="407"/>
        <v>31.165199999999999</v>
      </c>
      <c r="BB145" s="33">
        <f t="shared" si="407"/>
        <v>0</v>
      </c>
      <c r="BC145" s="33">
        <f t="shared" si="407"/>
        <v>105.38399999999999</v>
      </c>
      <c r="BD145" s="33">
        <f t="shared" si="407"/>
        <v>0</v>
      </c>
      <c r="BE145" s="33">
        <f t="shared" si="407"/>
        <v>0</v>
      </c>
      <c r="BF145" s="33">
        <f t="shared" si="407"/>
        <v>105.38399999999999</v>
      </c>
      <c r="BG145" s="33">
        <f t="shared" si="407"/>
        <v>0</v>
      </c>
      <c r="BH145" s="33">
        <f t="shared" si="407"/>
        <v>53.543999999999983</v>
      </c>
      <c r="BI145" s="33">
        <f t="shared" si="407"/>
        <v>0</v>
      </c>
      <c r="BJ145" s="33">
        <f t="shared" si="407"/>
        <v>0</v>
      </c>
      <c r="BK145" s="33">
        <f t="shared" si="407"/>
        <v>53.543999999999983</v>
      </c>
      <c r="BL145" s="33">
        <f t="shared" si="407"/>
        <v>0</v>
      </c>
      <c r="BM145" s="33">
        <f t="shared" si="407"/>
        <v>152.2764</v>
      </c>
      <c r="BN145" s="33">
        <f t="shared" si="407"/>
        <v>0</v>
      </c>
      <c r="BO145" s="33">
        <f t="shared" si="407"/>
        <v>0</v>
      </c>
      <c r="BP145" s="33">
        <f t="shared" si="407"/>
        <v>152.2764</v>
      </c>
      <c r="BQ145" s="33">
        <f t="shared" si="407"/>
        <v>0</v>
      </c>
      <c r="BR145" s="33">
        <f t="shared" si="407"/>
        <v>177.28199999999998</v>
      </c>
      <c r="BS145" s="33">
        <f t="shared" si="407"/>
        <v>0</v>
      </c>
      <c r="BT145" s="33">
        <f t="shared" si="407"/>
        <v>0</v>
      </c>
      <c r="BU145" s="33">
        <f t="shared" si="407"/>
        <v>177.28199999999998</v>
      </c>
      <c r="BV145" s="33">
        <f t="shared" si="407"/>
        <v>0</v>
      </c>
      <c r="BW145" s="33">
        <f t="shared" si="407"/>
        <v>152.41200000000001</v>
      </c>
      <c r="BX145" s="33">
        <f t="shared" si="407"/>
        <v>0</v>
      </c>
      <c r="BY145" s="33">
        <f t="shared" si="407"/>
        <v>0</v>
      </c>
      <c r="BZ145" s="33">
        <f t="shared" ref="BZ145:CF145" si="408">SUM(BZ146,BZ174,BZ178,BZ179,BZ180,BZ194,BZ195,BZ196,)</f>
        <v>152.41200000000001</v>
      </c>
      <c r="CA145" s="33">
        <f t="shared" si="408"/>
        <v>0</v>
      </c>
      <c r="CB145" s="33">
        <f t="shared" si="408"/>
        <v>182.47319999999999</v>
      </c>
      <c r="CC145" s="33">
        <f t="shared" si="408"/>
        <v>0</v>
      </c>
      <c r="CD145" s="33">
        <f t="shared" si="408"/>
        <v>0</v>
      </c>
      <c r="CE145" s="33">
        <f t="shared" si="408"/>
        <v>182.47319999999999</v>
      </c>
      <c r="CF145" s="33">
        <f t="shared" si="408"/>
        <v>0</v>
      </c>
      <c r="CG145" s="33">
        <f t="shared" si="365"/>
        <v>475.42319999999995</v>
      </c>
      <c r="CH145" s="33">
        <v>0</v>
      </c>
      <c r="CI145" s="33">
        <v>0</v>
      </c>
      <c r="CJ145" s="33">
        <f t="shared" si="366"/>
        <v>475.42319999999995</v>
      </c>
      <c r="CK145" s="33">
        <f t="shared" si="367"/>
        <v>0</v>
      </c>
      <c r="CL145" s="33">
        <f t="shared" si="369"/>
        <v>489.70939999999996</v>
      </c>
      <c r="CM145" s="33">
        <v>0</v>
      </c>
      <c r="CN145" s="33">
        <v>0</v>
      </c>
      <c r="CO145" s="33">
        <f t="shared" si="370"/>
        <v>489.70939999999996</v>
      </c>
      <c r="CP145" s="33">
        <f t="shared" si="368"/>
        <v>0</v>
      </c>
      <c r="CQ145" s="20"/>
    </row>
    <row r="146" spans="1:95" ht="31.5" x14ac:dyDescent="0.25">
      <c r="A146" s="22" t="s">
        <v>142</v>
      </c>
      <c r="B146" s="23" t="s">
        <v>143</v>
      </c>
      <c r="C146" s="24" t="s">
        <v>78</v>
      </c>
      <c r="D146" s="33">
        <v>0</v>
      </c>
      <c r="E146" s="33">
        <v>0</v>
      </c>
      <c r="F146" s="33">
        <v>0</v>
      </c>
      <c r="G146" s="33">
        <v>0</v>
      </c>
      <c r="H146" s="33">
        <f>SUM(H147:H173)</f>
        <v>7.9264261168384866</v>
      </c>
      <c r="I146" s="33">
        <f>SUM(I147:I173)</f>
        <v>46.131800000000005</v>
      </c>
      <c r="J146" s="33">
        <f>SUM(J147:J159)</f>
        <v>0</v>
      </c>
      <c r="K146" s="33">
        <f>SUM(K147:K173)</f>
        <v>15.961477663230241</v>
      </c>
      <c r="L146" s="33">
        <f>SUM(L147:L173)</f>
        <v>92.89579999999998</v>
      </c>
      <c r="M146" s="33">
        <v>0</v>
      </c>
      <c r="N146" s="33">
        <f t="shared" ref="N146:X146" si="409">SUM(N147:N173)</f>
        <v>0</v>
      </c>
      <c r="O146" s="33">
        <f t="shared" si="409"/>
        <v>0</v>
      </c>
      <c r="P146" s="33">
        <f t="shared" si="409"/>
        <v>20.192399999999999</v>
      </c>
      <c r="Q146" s="33">
        <f t="shared" si="409"/>
        <v>20.679600000000001</v>
      </c>
      <c r="R146" s="33">
        <f t="shared" si="409"/>
        <v>184.79879999999997</v>
      </c>
      <c r="S146" s="33">
        <f t="shared" si="409"/>
        <v>184.79879999999997</v>
      </c>
      <c r="T146" s="33">
        <f t="shared" si="409"/>
        <v>46.131800000000005</v>
      </c>
      <c r="U146" s="33">
        <f t="shared" si="409"/>
        <v>92.89579999999998</v>
      </c>
      <c r="V146" s="33">
        <f t="shared" si="409"/>
        <v>0</v>
      </c>
      <c r="W146" s="33">
        <f t="shared" si="409"/>
        <v>19.000999999999994</v>
      </c>
      <c r="X146" s="33">
        <f t="shared" si="409"/>
        <v>67.996799999999993</v>
      </c>
      <c r="Y146" s="33">
        <f t="shared" ref="Y146:AR146" si="410">SUM(Y147:Y159)</f>
        <v>19.953999999999997</v>
      </c>
      <c r="Z146" s="33">
        <f t="shared" si="410"/>
        <v>0</v>
      </c>
      <c r="AA146" s="33">
        <f t="shared" si="410"/>
        <v>0</v>
      </c>
      <c r="AB146" s="33">
        <f t="shared" si="410"/>
        <v>19.953999999999997</v>
      </c>
      <c r="AC146" s="33">
        <f t="shared" si="410"/>
        <v>0</v>
      </c>
      <c r="AD146" s="33">
        <f t="shared" si="410"/>
        <v>19.953999999999997</v>
      </c>
      <c r="AE146" s="33">
        <f t="shared" si="410"/>
        <v>0</v>
      </c>
      <c r="AF146" s="33">
        <f t="shared" si="410"/>
        <v>0</v>
      </c>
      <c r="AG146" s="33">
        <f t="shared" si="410"/>
        <v>19.953999999999997</v>
      </c>
      <c r="AH146" s="33">
        <f t="shared" si="410"/>
        <v>0</v>
      </c>
      <c r="AI146" s="33">
        <f>SUM(AI147:AI172)</f>
        <v>27.130800000000001</v>
      </c>
      <c r="AJ146" s="33">
        <f t="shared" ref="AJ146:AM146" si="411">SUM(AJ147:AJ172)</f>
        <v>0</v>
      </c>
      <c r="AK146" s="33">
        <f t="shared" si="411"/>
        <v>0</v>
      </c>
      <c r="AL146" s="33">
        <f t="shared" si="411"/>
        <v>27.130800000000001</v>
      </c>
      <c r="AM146" s="33">
        <f t="shared" si="411"/>
        <v>0</v>
      </c>
      <c r="AN146" s="33">
        <f>SUM(AO146:AR146)</f>
        <v>24.899000000000004</v>
      </c>
      <c r="AO146" s="33">
        <f t="shared" si="410"/>
        <v>0</v>
      </c>
      <c r="AP146" s="33">
        <f t="shared" si="410"/>
        <v>0</v>
      </c>
      <c r="AQ146" s="33">
        <f>SUM(AQ147:AQ172)</f>
        <v>24.899000000000004</v>
      </c>
      <c r="AR146" s="33">
        <f t="shared" si="410"/>
        <v>0</v>
      </c>
      <c r="AS146" s="33">
        <f>SUM(AS147:AS173)</f>
        <v>19.000999999999994</v>
      </c>
      <c r="AT146" s="33">
        <f t="shared" ref="AT146:BY146" si="412">SUM(AT147:AT159)</f>
        <v>0</v>
      </c>
      <c r="AU146" s="33">
        <f t="shared" si="412"/>
        <v>0</v>
      </c>
      <c r="AV146" s="33">
        <f>SUM(AV147:AV173)</f>
        <v>19.000999999999994</v>
      </c>
      <c r="AW146" s="33">
        <f t="shared" si="412"/>
        <v>0</v>
      </c>
      <c r="AX146" s="33">
        <f>SUM(AX147:AX173)</f>
        <v>22.166399999999999</v>
      </c>
      <c r="AY146" s="33">
        <f t="shared" si="412"/>
        <v>0</v>
      </c>
      <c r="AZ146" s="33">
        <f t="shared" si="412"/>
        <v>0</v>
      </c>
      <c r="BA146" s="33">
        <f>SUM(BA147:BA173)</f>
        <v>22.166399999999999</v>
      </c>
      <c r="BB146" s="33">
        <f t="shared" si="412"/>
        <v>0</v>
      </c>
      <c r="BC146" s="33">
        <f t="shared" si="412"/>
        <v>0</v>
      </c>
      <c r="BD146" s="33">
        <f t="shared" si="412"/>
        <v>0</v>
      </c>
      <c r="BE146" s="33">
        <f t="shared" si="412"/>
        <v>0</v>
      </c>
      <c r="BF146" s="33">
        <f t="shared" si="412"/>
        <v>0</v>
      </c>
      <c r="BG146" s="33">
        <f t="shared" si="412"/>
        <v>0</v>
      </c>
      <c r="BH146" s="33">
        <f>SUM(BH147:BH172)</f>
        <v>43.945199999999986</v>
      </c>
      <c r="BI146" s="33">
        <f t="shared" ref="BI146:BL146" si="413">SUM(BI147:BI172)</f>
        <v>0</v>
      </c>
      <c r="BJ146" s="33">
        <f t="shared" si="413"/>
        <v>0</v>
      </c>
      <c r="BK146" s="33">
        <f t="shared" si="413"/>
        <v>43.945199999999986</v>
      </c>
      <c r="BL146" s="33">
        <f t="shared" si="413"/>
        <v>0</v>
      </c>
      <c r="BM146" s="33">
        <f t="shared" si="412"/>
        <v>0</v>
      </c>
      <c r="BN146" s="33">
        <f t="shared" si="412"/>
        <v>0</v>
      </c>
      <c r="BO146" s="33">
        <f t="shared" si="412"/>
        <v>0</v>
      </c>
      <c r="BP146" s="33">
        <f t="shared" si="412"/>
        <v>0</v>
      </c>
      <c r="BQ146" s="33">
        <f t="shared" si="412"/>
        <v>0</v>
      </c>
      <c r="BR146" s="33">
        <f t="shared" si="412"/>
        <v>0</v>
      </c>
      <c r="BS146" s="33">
        <f t="shared" si="412"/>
        <v>0</v>
      </c>
      <c r="BT146" s="33">
        <f t="shared" si="412"/>
        <v>0</v>
      </c>
      <c r="BU146" s="33">
        <f t="shared" si="412"/>
        <v>0</v>
      </c>
      <c r="BV146" s="33">
        <f t="shared" si="412"/>
        <v>0</v>
      </c>
      <c r="BW146" s="33">
        <f t="shared" si="412"/>
        <v>0</v>
      </c>
      <c r="BX146" s="33">
        <f t="shared" si="412"/>
        <v>0</v>
      </c>
      <c r="BY146" s="33">
        <f t="shared" si="412"/>
        <v>0</v>
      </c>
      <c r="BZ146" s="33">
        <f t="shared" ref="BZ146:CF146" si="414">SUM(BZ147:BZ159)</f>
        <v>0</v>
      </c>
      <c r="CA146" s="33">
        <f t="shared" si="414"/>
        <v>0</v>
      </c>
      <c r="CB146" s="33">
        <f t="shared" si="414"/>
        <v>0</v>
      </c>
      <c r="CC146" s="33">
        <f t="shared" si="414"/>
        <v>0</v>
      </c>
      <c r="CD146" s="33">
        <f t="shared" si="414"/>
        <v>0</v>
      </c>
      <c r="CE146" s="33">
        <f t="shared" si="414"/>
        <v>0</v>
      </c>
      <c r="CF146" s="33">
        <f t="shared" si="414"/>
        <v>0</v>
      </c>
      <c r="CG146" s="33">
        <f>SUM(CH146:CK146)</f>
        <v>46.131799999999998</v>
      </c>
      <c r="CH146" s="33">
        <v>0</v>
      </c>
      <c r="CI146" s="33">
        <v>0</v>
      </c>
      <c r="CJ146" s="33">
        <f>SUM(AL146,AV146,BF146,BP146,BZ146,)</f>
        <v>46.131799999999998</v>
      </c>
      <c r="CK146" s="33">
        <f t="shared" si="367"/>
        <v>0</v>
      </c>
      <c r="CL146" s="33">
        <f t="shared" ref="CL146" si="415">SUM(CM146:CP146)</f>
        <v>91.010599999999982</v>
      </c>
      <c r="CM146" s="33">
        <v>0</v>
      </c>
      <c r="CN146" s="33">
        <v>0</v>
      </c>
      <c r="CO146" s="33">
        <f t="shared" ref="CO146" si="416">SUM(AQ146,BA146,BK146,BU146,CE146,)</f>
        <v>91.010599999999982</v>
      </c>
      <c r="CP146" s="33">
        <f t="shared" si="368"/>
        <v>0</v>
      </c>
      <c r="CQ146" s="20"/>
    </row>
    <row r="147" spans="1:95" ht="63" x14ac:dyDescent="0.25">
      <c r="A147" s="22" t="s">
        <v>91</v>
      </c>
      <c r="B147" s="32" t="s">
        <v>261</v>
      </c>
      <c r="C147" s="34" t="s">
        <v>262</v>
      </c>
      <c r="D147" s="33" t="s">
        <v>471</v>
      </c>
      <c r="E147" s="33">
        <v>2021</v>
      </c>
      <c r="F147" s="33">
        <v>2021</v>
      </c>
      <c r="G147" s="33">
        <v>2021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0.16800000000000001</v>
      </c>
      <c r="Z147" s="33">
        <v>0</v>
      </c>
      <c r="AA147" s="33">
        <v>0</v>
      </c>
      <c r="AB147" s="52">
        <v>0.16800000000000001</v>
      </c>
      <c r="AC147" s="33">
        <v>0</v>
      </c>
      <c r="AD147" s="33">
        <v>0.16800000000000001</v>
      </c>
      <c r="AE147" s="33">
        <v>0</v>
      </c>
      <c r="AF147" s="33">
        <v>0</v>
      </c>
      <c r="AG147" s="52">
        <v>0.16800000000000001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3">
        <v>0</v>
      </c>
      <c r="CG147" s="33">
        <f t="shared" si="365"/>
        <v>0</v>
      </c>
      <c r="CH147" s="33">
        <v>0</v>
      </c>
      <c r="CI147" s="33">
        <v>0</v>
      </c>
      <c r="CJ147" s="33">
        <f t="shared" si="366"/>
        <v>0</v>
      </c>
      <c r="CK147" s="33">
        <f t="shared" si="367"/>
        <v>0</v>
      </c>
      <c r="CL147" s="33">
        <f t="shared" si="369"/>
        <v>0</v>
      </c>
      <c r="CM147" s="33">
        <v>0</v>
      </c>
      <c r="CN147" s="33">
        <v>0</v>
      </c>
      <c r="CO147" s="33">
        <f t="shared" si="370"/>
        <v>0</v>
      </c>
      <c r="CP147" s="33">
        <f t="shared" si="368"/>
        <v>0</v>
      </c>
      <c r="CQ147" s="20"/>
    </row>
    <row r="148" spans="1:95" ht="63" x14ac:dyDescent="0.25">
      <c r="A148" s="22" t="s">
        <v>179</v>
      </c>
      <c r="B148" s="32" t="s">
        <v>263</v>
      </c>
      <c r="C148" s="34" t="s">
        <v>264</v>
      </c>
      <c r="D148" s="33" t="s">
        <v>471</v>
      </c>
      <c r="E148" s="33">
        <v>2021</v>
      </c>
      <c r="F148" s="33">
        <v>2021</v>
      </c>
      <c r="G148" s="33">
        <v>2021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4.9189999999999996</v>
      </c>
      <c r="Z148" s="33">
        <v>0</v>
      </c>
      <c r="AA148" s="33">
        <v>0</v>
      </c>
      <c r="AB148" s="52">
        <v>4.9189999999999996</v>
      </c>
      <c r="AC148" s="33">
        <v>0</v>
      </c>
      <c r="AD148" s="33">
        <v>4.9189999999999996</v>
      </c>
      <c r="AE148" s="33">
        <v>0</v>
      </c>
      <c r="AF148" s="33">
        <v>0</v>
      </c>
      <c r="AG148" s="52">
        <v>4.9189999999999996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3">
        <v>0</v>
      </c>
      <c r="CG148" s="33">
        <f t="shared" si="365"/>
        <v>0</v>
      </c>
      <c r="CH148" s="33">
        <v>0</v>
      </c>
      <c r="CI148" s="33">
        <v>0</v>
      </c>
      <c r="CJ148" s="33">
        <f t="shared" si="366"/>
        <v>0</v>
      </c>
      <c r="CK148" s="33">
        <f t="shared" si="367"/>
        <v>0</v>
      </c>
      <c r="CL148" s="33">
        <f t="shared" si="369"/>
        <v>0</v>
      </c>
      <c r="CM148" s="33">
        <v>0</v>
      </c>
      <c r="CN148" s="33">
        <v>0</v>
      </c>
      <c r="CO148" s="33">
        <f t="shared" si="370"/>
        <v>0</v>
      </c>
      <c r="CP148" s="33">
        <f t="shared" si="368"/>
        <v>0</v>
      </c>
      <c r="CQ148" s="20"/>
    </row>
    <row r="149" spans="1:95" ht="47.25" x14ac:dyDescent="0.25">
      <c r="A149" s="22" t="s">
        <v>180</v>
      </c>
      <c r="B149" s="28" t="s">
        <v>265</v>
      </c>
      <c r="C149" s="34" t="s">
        <v>266</v>
      </c>
      <c r="D149" s="33" t="s">
        <v>471</v>
      </c>
      <c r="E149" s="33">
        <v>2021</v>
      </c>
      <c r="F149" s="33">
        <v>2021</v>
      </c>
      <c r="G149" s="33">
        <v>2021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0.61299999999999999</v>
      </c>
      <c r="Z149" s="33">
        <v>0</v>
      </c>
      <c r="AA149" s="33">
        <v>0</v>
      </c>
      <c r="AB149" s="52">
        <v>0.61299999999999999</v>
      </c>
      <c r="AC149" s="33">
        <v>0</v>
      </c>
      <c r="AD149" s="33">
        <v>0.61299999999999999</v>
      </c>
      <c r="AE149" s="33">
        <v>0</v>
      </c>
      <c r="AF149" s="33">
        <v>0</v>
      </c>
      <c r="AG149" s="52">
        <v>0.61299999999999999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0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>
        <v>0</v>
      </c>
      <c r="CE149" s="33">
        <v>0</v>
      </c>
      <c r="CF149" s="33">
        <v>0</v>
      </c>
      <c r="CG149" s="33">
        <f t="shared" ref="CG149:CG212" si="417">SUM(CH149:CK149)</f>
        <v>0</v>
      </c>
      <c r="CH149" s="33">
        <v>0</v>
      </c>
      <c r="CI149" s="33">
        <v>0</v>
      </c>
      <c r="CJ149" s="33">
        <f t="shared" ref="CJ149:CJ212" si="418">SUM(AL149,AV149,BF149,BP149,BZ149,)</f>
        <v>0</v>
      </c>
      <c r="CK149" s="33">
        <f t="shared" ref="CK149:CK213" si="419">SUM(AM149,AW149,BG149,BQ149,CA149,)</f>
        <v>0</v>
      </c>
      <c r="CL149" s="33">
        <f t="shared" si="369"/>
        <v>0</v>
      </c>
      <c r="CM149" s="33">
        <v>0</v>
      </c>
      <c r="CN149" s="33">
        <v>0</v>
      </c>
      <c r="CO149" s="33">
        <f t="shared" si="370"/>
        <v>0</v>
      </c>
      <c r="CP149" s="33">
        <f t="shared" ref="CP149:CP213" si="420">SUM(AR149,BB149,BL149,BV149,CF149)</f>
        <v>0</v>
      </c>
      <c r="CQ149" s="20"/>
    </row>
    <row r="150" spans="1:95" ht="47.25" x14ac:dyDescent="0.25">
      <c r="A150" s="22" t="s">
        <v>181</v>
      </c>
      <c r="B150" s="25" t="s">
        <v>267</v>
      </c>
      <c r="C150" s="34" t="s">
        <v>268</v>
      </c>
      <c r="D150" s="33" t="s">
        <v>471</v>
      </c>
      <c r="E150" s="33">
        <v>2021</v>
      </c>
      <c r="F150" s="33">
        <v>2021</v>
      </c>
      <c r="G150" s="33">
        <v>2021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0.39900000000000002</v>
      </c>
      <c r="Z150" s="33">
        <v>0</v>
      </c>
      <c r="AA150" s="33">
        <v>0</v>
      </c>
      <c r="AB150" s="52">
        <v>0.39900000000000002</v>
      </c>
      <c r="AC150" s="33">
        <v>0</v>
      </c>
      <c r="AD150" s="33">
        <v>0.39900000000000002</v>
      </c>
      <c r="AE150" s="33">
        <v>0</v>
      </c>
      <c r="AF150" s="33">
        <v>0</v>
      </c>
      <c r="AG150" s="52">
        <v>0.39900000000000002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3">
        <v>0</v>
      </c>
      <c r="CG150" s="33">
        <f t="shared" si="417"/>
        <v>0</v>
      </c>
      <c r="CH150" s="33">
        <v>0</v>
      </c>
      <c r="CI150" s="33">
        <v>0</v>
      </c>
      <c r="CJ150" s="33">
        <f t="shared" si="418"/>
        <v>0</v>
      </c>
      <c r="CK150" s="33">
        <f t="shared" si="419"/>
        <v>0</v>
      </c>
      <c r="CL150" s="33">
        <f t="shared" si="369"/>
        <v>0</v>
      </c>
      <c r="CM150" s="33">
        <v>0</v>
      </c>
      <c r="CN150" s="33">
        <v>0</v>
      </c>
      <c r="CO150" s="33">
        <f t="shared" si="370"/>
        <v>0</v>
      </c>
      <c r="CP150" s="33">
        <f t="shared" si="420"/>
        <v>0</v>
      </c>
      <c r="CQ150" s="20"/>
    </row>
    <row r="151" spans="1:95" ht="63" x14ac:dyDescent="0.25">
      <c r="A151" s="22" t="s">
        <v>182</v>
      </c>
      <c r="B151" s="32" t="s">
        <v>269</v>
      </c>
      <c r="C151" s="34" t="s">
        <v>270</v>
      </c>
      <c r="D151" s="33" t="s">
        <v>471</v>
      </c>
      <c r="E151" s="33">
        <v>2021</v>
      </c>
      <c r="F151" s="33">
        <v>2021</v>
      </c>
      <c r="G151" s="33">
        <v>2021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0.26800000000000002</v>
      </c>
      <c r="Z151" s="33">
        <v>0</v>
      </c>
      <c r="AA151" s="33">
        <v>0</v>
      </c>
      <c r="AB151" s="52">
        <v>0.26800000000000002</v>
      </c>
      <c r="AC151" s="33">
        <v>0</v>
      </c>
      <c r="AD151" s="33">
        <v>0.26800000000000002</v>
      </c>
      <c r="AE151" s="33">
        <v>0</v>
      </c>
      <c r="AF151" s="33">
        <v>0</v>
      </c>
      <c r="AG151" s="52">
        <v>0.26800000000000002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3">
        <v>0</v>
      </c>
      <c r="CG151" s="33">
        <f t="shared" si="417"/>
        <v>0</v>
      </c>
      <c r="CH151" s="33">
        <v>0</v>
      </c>
      <c r="CI151" s="33">
        <v>0</v>
      </c>
      <c r="CJ151" s="33">
        <f t="shared" si="418"/>
        <v>0</v>
      </c>
      <c r="CK151" s="33">
        <f t="shared" si="419"/>
        <v>0</v>
      </c>
      <c r="CL151" s="33">
        <f t="shared" si="369"/>
        <v>0</v>
      </c>
      <c r="CM151" s="33">
        <v>0</v>
      </c>
      <c r="CN151" s="33">
        <v>0</v>
      </c>
      <c r="CO151" s="33">
        <f t="shared" si="370"/>
        <v>0</v>
      </c>
      <c r="CP151" s="33">
        <f t="shared" si="420"/>
        <v>0</v>
      </c>
      <c r="CQ151" s="20"/>
    </row>
    <row r="152" spans="1:95" ht="63" x14ac:dyDescent="0.25">
      <c r="A152" s="22" t="s">
        <v>183</v>
      </c>
      <c r="B152" s="26" t="s">
        <v>271</v>
      </c>
      <c r="C152" s="34" t="s">
        <v>272</v>
      </c>
      <c r="D152" s="33" t="s">
        <v>471</v>
      </c>
      <c r="E152" s="33">
        <v>2021</v>
      </c>
      <c r="F152" s="33">
        <v>2021</v>
      </c>
      <c r="G152" s="33">
        <v>2021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0.82799999999999996</v>
      </c>
      <c r="Z152" s="33">
        <v>0</v>
      </c>
      <c r="AA152" s="33">
        <v>0</v>
      </c>
      <c r="AB152" s="52">
        <v>0.82799999999999996</v>
      </c>
      <c r="AC152" s="33">
        <v>0</v>
      </c>
      <c r="AD152" s="33">
        <v>0.82799999999999996</v>
      </c>
      <c r="AE152" s="33">
        <v>0</v>
      </c>
      <c r="AF152" s="33">
        <v>0</v>
      </c>
      <c r="AG152" s="52">
        <v>0.82799999999999996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>
        <v>0</v>
      </c>
      <c r="CE152" s="33">
        <v>0</v>
      </c>
      <c r="CF152" s="33">
        <v>0</v>
      </c>
      <c r="CG152" s="33">
        <f t="shared" si="417"/>
        <v>0</v>
      </c>
      <c r="CH152" s="33">
        <v>0</v>
      </c>
      <c r="CI152" s="33">
        <v>0</v>
      </c>
      <c r="CJ152" s="33">
        <f t="shared" si="418"/>
        <v>0</v>
      </c>
      <c r="CK152" s="33">
        <f t="shared" si="419"/>
        <v>0</v>
      </c>
      <c r="CL152" s="33">
        <f t="shared" si="369"/>
        <v>0</v>
      </c>
      <c r="CM152" s="33">
        <v>0</v>
      </c>
      <c r="CN152" s="33">
        <v>0</v>
      </c>
      <c r="CO152" s="33">
        <f t="shared" si="370"/>
        <v>0</v>
      </c>
      <c r="CP152" s="33">
        <f t="shared" si="420"/>
        <v>0</v>
      </c>
      <c r="CQ152" s="20"/>
    </row>
    <row r="153" spans="1:95" ht="50.25" customHeight="1" x14ac:dyDescent="0.25">
      <c r="A153" s="22" t="s">
        <v>184</v>
      </c>
      <c r="B153" s="26" t="s">
        <v>273</v>
      </c>
      <c r="C153" s="34" t="s">
        <v>274</v>
      </c>
      <c r="D153" s="33" t="s">
        <v>471</v>
      </c>
      <c r="E153" s="33">
        <v>2021</v>
      </c>
      <c r="F153" s="33">
        <v>2021</v>
      </c>
      <c r="G153" s="33">
        <v>2021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3.0859999999999999</v>
      </c>
      <c r="Z153" s="33">
        <v>0</v>
      </c>
      <c r="AA153" s="33">
        <v>0</v>
      </c>
      <c r="AB153" s="52">
        <v>3.0859999999999999</v>
      </c>
      <c r="AC153" s="33">
        <v>0</v>
      </c>
      <c r="AD153" s="33">
        <v>3.0859999999999999</v>
      </c>
      <c r="AE153" s="33">
        <v>0</v>
      </c>
      <c r="AF153" s="33">
        <v>0</v>
      </c>
      <c r="AG153" s="52">
        <v>3.0859999999999999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3">
        <v>0</v>
      </c>
      <c r="CG153" s="33">
        <f t="shared" si="417"/>
        <v>0</v>
      </c>
      <c r="CH153" s="33">
        <v>0</v>
      </c>
      <c r="CI153" s="33">
        <v>0</v>
      </c>
      <c r="CJ153" s="33">
        <f t="shared" si="418"/>
        <v>0</v>
      </c>
      <c r="CK153" s="33">
        <f t="shared" si="419"/>
        <v>0</v>
      </c>
      <c r="CL153" s="33">
        <f t="shared" si="369"/>
        <v>0</v>
      </c>
      <c r="CM153" s="33">
        <v>0</v>
      </c>
      <c r="CN153" s="33">
        <v>0</v>
      </c>
      <c r="CO153" s="33">
        <f t="shared" si="370"/>
        <v>0</v>
      </c>
      <c r="CP153" s="33">
        <f t="shared" si="420"/>
        <v>0</v>
      </c>
      <c r="CQ153" s="20"/>
    </row>
    <row r="154" spans="1:95" ht="47.25" x14ac:dyDescent="0.25">
      <c r="A154" s="22" t="s">
        <v>185</v>
      </c>
      <c r="B154" s="26" t="s">
        <v>275</v>
      </c>
      <c r="C154" s="34" t="s">
        <v>276</v>
      </c>
      <c r="D154" s="33" t="s">
        <v>471</v>
      </c>
      <c r="E154" s="33">
        <v>2021</v>
      </c>
      <c r="F154" s="33">
        <v>2021</v>
      </c>
      <c r="G154" s="33">
        <v>2021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1.931</v>
      </c>
      <c r="Z154" s="33">
        <v>0</v>
      </c>
      <c r="AA154" s="33">
        <v>0</v>
      </c>
      <c r="AB154" s="52">
        <v>1.931</v>
      </c>
      <c r="AC154" s="33">
        <v>0</v>
      </c>
      <c r="AD154" s="33">
        <v>1.931</v>
      </c>
      <c r="AE154" s="33">
        <v>0</v>
      </c>
      <c r="AF154" s="33">
        <v>0</v>
      </c>
      <c r="AG154" s="52">
        <v>1.931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>
        <v>0</v>
      </c>
      <c r="CE154" s="33">
        <v>0</v>
      </c>
      <c r="CF154" s="33">
        <v>0</v>
      </c>
      <c r="CG154" s="33">
        <f t="shared" si="417"/>
        <v>0</v>
      </c>
      <c r="CH154" s="33">
        <v>0</v>
      </c>
      <c r="CI154" s="33">
        <v>0</v>
      </c>
      <c r="CJ154" s="33">
        <f t="shared" si="418"/>
        <v>0</v>
      </c>
      <c r="CK154" s="33">
        <f t="shared" si="419"/>
        <v>0</v>
      </c>
      <c r="CL154" s="33">
        <f t="shared" si="369"/>
        <v>0</v>
      </c>
      <c r="CM154" s="33">
        <v>0</v>
      </c>
      <c r="CN154" s="33">
        <v>0</v>
      </c>
      <c r="CO154" s="33">
        <f t="shared" si="370"/>
        <v>0</v>
      </c>
      <c r="CP154" s="33">
        <f t="shared" si="420"/>
        <v>0</v>
      </c>
      <c r="CQ154" s="20"/>
    </row>
    <row r="155" spans="1:95" ht="47.25" x14ac:dyDescent="0.25">
      <c r="A155" s="22" t="s">
        <v>186</v>
      </c>
      <c r="B155" s="26" t="s">
        <v>277</v>
      </c>
      <c r="C155" s="34" t="s">
        <v>278</v>
      </c>
      <c r="D155" s="33" t="s">
        <v>471</v>
      </c>
      <c r="E155" s="33">
        <v>2021</v>
      </c>
      <c r="F155" s="33">
        <v>2021</v>
      </c>
      <c r="G155" s="33">
        <v>2021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0.76200000000000001</v>
      </c>
      <c r="Z155" s="33">
        <v>0</v>
      </c>
      <c r="AA155" s="33">
        <v>0</v>
      </c>
      <c r="AB155" s="52">
        <v>0.76200000000000001</v>
      </c>
      <c r="AC155" s="33">
        <v>0</v>
      </c>
      <c r="AD155" s="33">
        <v>0.76200000000000001</v>
      </c>
      <c r="AE155" s="33">
        <v>0</v>
      </c>
      <c r="AF155" s="33">
        <v>0</v>
      </c>
      <c r="AG155" s="52">
        <v>0.76200000000000001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>
        <v>0</v>
      </c>
      <c r="CE155" s="33">
        <v>0</v>
      </c>
      <c r="CF155" s="33">
        <v>0</v>
      </c>
      <c r="CG155" s="33">
        <f t="shared" si="417"/>
        <v>0</v>
      </c>
      <c r="CH155" s="33">
        <v>0</v>
      </c>
      <c r="CI155" s="33">
        <v>0</v>
      </c>
      <c r="CJ155" s="33">
        <f t="shared" si="418"/>
        <v>0</v>
      </c>
      <c r="CK155" s="33">
        <f t="shared" si="419"/>
        <v>0</v>
      </c>
      <c r="CL155" s="33">
        <f t="shared" si="369"/>
        <v>0</v>
      </c>
      <c r="CM155" s="33">
        <v>0</v>
      </c>
      <c r="CN155" s="33">
        <v>0</v>
      </c>
      <c r="CO155" s="33">
        <f t="shared" si="370"/>
        <v>0</v>
      </c>
      <c r="CP155" s="33">
        <f t="shared" si="420"/>
        <v>0</v>
      </c>
      <c r="CQ155" s="20"/>
    </row>
    <row r="156" spans="1:95" ht="63" x14ac:dyDescent="0.25">
      <c r="A156" s="22" t="s">
        <v>187</v>
      </c>
      <c r="B156" s="26" t="s">
        <v>279</v>
      </c>
      <c r="C156" s="34" t="s">
        <v>280</v>
      </c>
      <c r="D156" s="33" t="s">
        <v>471</v>
      </c>
      <c r="E156" s="33">
        <v>2021</v>
      </c>
      <c r="F156" s="33">
        <v>2021</v>
      </c>
      <c r="G156" s="33">
        <v>2021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1.7110000000000001</v>
      </c>
      <c r="Z156" s="33">
        <v>0</v>
      </c>
      <c r="AA156" s="33">
        <v>0</v>
      </c>
      <c r="AB156" s="52">
        <v>1.7110000000000001</v>
      </c>
      <c r="AC156" s="33">
        <v>0</v>
      </c>
      <c r="AD156" s="33">
        <v>1.7110000000000001</v>
      </c>
      <c r="AE156" s="33">
        <v>0</v>
      </c>
      <c r="AF156" s="33">
        <v>0</v>
      </c>
      <c r="AG156" s="52">
        <v>1.7110000000000001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3">
        <v>0</v>
      </c>
      <c r="CG156" s="33">
        <f t="shared" si="417"/>
        <v>0</v>
      </c>
      <c r="CH156" s="33">
        <v>0</v>
      </c>
      <c r="CI156" s="33">
        <v>0</v>
      </c>
      <c r="CJ156" s="33">
        <f t="shared" si="418"/>
        <v>0</v>
      </c>
      <c r="CK156" s="33">
        <f t="shared" si="419"/>
        <v>0</v>
      </c>
      <c r="CL156" s="33">
        <f t="shared" si="369"/>
        <v>0</v>
      </c>
      <c r="CM156" s="33">
        <v>0</v>
      </c>
      <c r="CN156" s="33">
        <v>0</v>
      </c>
      <c r="CO156" s="33">
        <f t="shared" si="370"/>
        <v>0</v>
      </c>
      <c r="CP156" s="33">
        <f t="shared" si="420"/>
        <v>0</v>
      </c>
      <c r="CQ156" s="20"/>
    </row>
    <row r="157" spans="1:95" ht="63" x14ac:dyDescent="0.25">
      <c r="A157" s="22" t="s">
        <v>188</v>
      </c>
      <c r="B157" s="25" t="s">
        <v>281</v>
      </c>
      <c r="C157" s="34" t="s">
        <v>282</v>
      </c>
      <c r="D157" s="33" t="s">
        <v>471</v>
      </c>
      <c r="E157" s="33">
        <v>2021</v>
      </c>
      <c r="F157" s="33">
        <v>2021</v>
      </c>
      <c r="G157" s="33">
        <v>2021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4.5590000000000002</v>
      </c>
      <c r="Z157" s="33">
        <v>0</v>
      </c>
      <c r="AA157" s="33">
        <v>0</v>
      </c>
      <c r="AB157" s="52">
        <v>4.5590000000000002</v>
      </c>
      <c r="AC157" s="33">
        <v>0</v>
      </c>
      <c r="AD157" s="33">
        <v>4.5590000000000002</v>
      </c>
      <c r="AE157" s="33">
        <v>0</v>
      </c>
      <c r="AF157" s="33">
        <v>0</v>
      </c>
      <c r="AG157" s="52">
        <v>4.5590000000000002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33">
        <v>0</v>
      </c>
      <c r="CA157" s="33">
        <v>0</v>
      </c>
      <c r="CB157" s="33">
        <v>0</v>
      </c>
      <c r="CC157" s="33">
        <v>0</v>
      </c>
      <c r="CD157" s="33">
        <v>0</v>
      </c>
      <c r="CE157" s="33">
        <v>0</v>
      </c>
      <c r="CF157" s="33">
        <v>0</v>
      </c>
      <c r="CG157" s="33">
        <f t="shared" si="417"/>
        <v>0</v>
      </c>
      <c r="CH157" s="33">
        <v>0</v>
      </c>
      <c r="CI157" s="33">
        <v>0</v>
      </c>
      <c r="CJ157" s="33">
        <f t="shared" si="418"/>
        <v>0</v>
      </c>
      <c r="CK157" s="33">
        <f t="shared" si="419"/>
        <v>0</v>
      </c>
      <c r="CL157" s="33">
        <f t="shared" si="369"/>
        <v>0</v>
      </c>
      <c r="CM157" s="33">
        <v>0</v>
      </c>
      <c r="CN157" s="33">
        <v>0</v>
      </c>
      <c r="CO157" s="33">
        <f t="shared" si="370"/>
        <v>0</v>
      </c>
      <c r="CP157" s="33">
        <f t="shared" si="420"/>
        <v>0</v>
      </c>
      <c r="CQ157" s="20"/>
    </row>
    <row r="158" spans="1:95" ht="47.25" x14ac:dyDescent="0.25">
      <c r="A158" s="22" t="s">
        <v>189</v>
      </c>
      <c r="B158" s="26" t="s">
        <v>283</v>
      </c>
      <c r="C158" s="34" t="s">
        <v>284</v>
      </c>
      <c r="D158" s="33" t="s">
        <v>471</v>
      </c>
      <c r="E158" s="33">
        <v>2021</v>
      </c>
      <c r="F158" s="33">
        <v>2021</v>
      </c>
      <c r="G158" s="33">
        <v>2021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0.65300000000000002</v>
      </c>
      <c r="Z158" s="33">
        <v>0</v>
      </c>
      <c r="AA158" s="33">
        <v>0</v>
      </c>
      <c r="AB158" s="52">
        <v>0.65300000000000002</v>
      </c>
      <c r="AC158" s="33">
        <v>0</v>
      </c>
      <c r="AD158" s="33">
        <v>0.65300000000000002</v>
      </c>
      <c r="AE158" s="33">
        <v>0</v>
      </c>
      <c r="AF158" s="33">
        <v>0</v>
      </c>
      <c r="AG158" s="52">
        <v>0.65300000000000002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>
        <v>0</v>
      </c>
      <c r="CD158" s="33">
        <v>0</v>
      </c>
      <c r="CE158" s="33">
        <v>0</v>
      </c>
      <c r="CF158" s="33">
        <v>0</v>
      </c>
      <c r="CG158" s="33">
        <f t="shared" si="417"/>
        <v>0</v>
      </c>
      <c r="CH158" s="33">
        <v>0</v>
      </c>
      <c r="CI158" s="33">
        <v>0</v>
      </c>
      <c r="CJ158" s="33">
        <f t="shared" si="418"/>
        <v>0</v>
      </c>
      <c r="CK158" s="33">
        <f t="shared" si="419"/>
        <v>0</v>
      </c>
      <c r="CL158" s="33">
        <f t="shared" si="369"/>
        <v>0</v>
      </c>
      <c r="CM158" s="33">
        <v>0</v>
      </c>
      <c r="CN158" s="33">
        <v>0</v>
      </c>
      <c r="CO158" s="33">
        <f t="shared" si="370"/>
        <v>0</v>
      </c>
      <c r="CP158" s="33">
        <f t="shared" si="420"/>
        <v>0</v>
      </c>
      <c r="CQ158" s="20"/>
    </row>
    <row r="159" spans="1:95" ht="47.25" x14ac:dyDescent="0.25">
      <c r="A159" s="22" t="s">
        <v>190</v>
      </c>
      <c r="B159" s="26" t="s">
        <v>285</v>
      </c>
      <c r="C159" s="34" t="s">
        <v>286</v>
      </c>
      <c r="D159" s="33" t="s">
        <v>471</v>
      </c>
      <c r="E159" s="33">
        <v>2021</v>
      </c>
      <c r="F159" s="33">
        <v>2021</v>
      </c>
      <c r="G159" s="33">
        <v>2021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5.7000000000000002E-2</v>
      </c>
      <c r="Z159" s="33">
        <v>0</v>
      </c>
      <c r="AA159" s="33">
        <v>0</v>
      </c>
      <c r="AB159" s="52">
        <v>5.7000000000000002E-2</v>
      </c>
      <c r="AC159" s="33">
        <v>0</v>
      </c>
      <c r="AD159" s="33">
        <v>5.7000000000000002E-2</v>
      </c>
      <c r="AE159" s="33">
        <v>0</v>
      </c>
      <c r="AF159" s="33">
        <v>0</v>
      </c>
      <c r="AG159" s="52">
        <v>5.7000000000000002E-2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>
        <v>0</v>
      </c>
      <c r="CD159" s="33">
        <v>0</v>
      </c>
      <c r="CE159" s="33">
        <v>0</v>
      </c>
      <c r="CF159" s="33">
        <v>0</v>
      </c>
      <c r="CG159" s="33">
        <f t="shared" si="417"/>
        <v>0</v>
      </c>
      <c r="CH159" s="33">
        <v>0</v>
      </c>
      <c r="CI159" s="33">
        <v>0</v>
      </c>
      <c r="CJ159" s="33">
        <f t="shared" si="418"/>
        <v>0</v>
      </c>
      <c r="CK159" s="33">
        <f t="shared" si="419"/>
        <v>0</v>
      </c>
      <c r="CL159" s="33">
        <f t="shared" si="369"/>
        <v>0</v>
      </c>
      <c r="CM159" s="33">
        <v>0</v>
      </c>
      <c r="CN159" s="33">
        <v>0</v>
      </c>
      <c r="CO159" s="33">
        <f t="shared" si="370"/>
        <v>0</v>
      </c>
      <c r="CP159" s="33">
        <f t="shared" si="420"/>
        <v>0</v>
      </c>
      <c r="CQ159" s="20"/>
    </row>
    <row r="160" spans="1:95" s="49" customFormat="1" ht="63" x14ac:dyDescent="0.25">
      <c r="A160" s="22" t="s">
        <v>191</v>
      </c>
      <c r="B160" s="23" t="s">
        <v>756</v>
      </c>
      <c r="C160" s="27" t="s">
        <v>547</v>
      </c>
      <c r="D160" s="33" t="s">
        <v>629</v>
      </c>
      <c r="E160" s="33">
        <v>2022</v>
      </c>
      <c r="F160" s="33">
        <v>2022</v>
      </c>
      <c r="G160" s="33">
        <v>2024</v>
      </c>
      <c r="H160" s="33">
        <f t="shared" ref="H160:H173" si="421">I160/5.82</f>
        <v>0.71481099656357383</v>
      </c>
      <c r="I160" s="33">
        <f t="shared" ref="I160" si="422">SUM(AI160,AS160,BC160,BM160,BW160,)</f>
        <v>4.1601999999999997</v>
      </c>
      <c r="J160" s="33">
        <v>44958</v>
      </c>
      <c r="K160" s="33">
        <f t="shared" ref="K160:K173" si="423">L160/5.82</f>
        <v>1.2337800687285221</v>
      </c>
      <c r="L160" s="33">
        <f>SUM(AN160,AX160,BH160,BR160,CB160,)</f>
        <v>7.1805999999999992</v>
      </c>
      <c r="M160" s="33">
        <v>45323</v>
      </c>
      <c r="N160" s="33">
        <v>0</v>
      </c>
      <c r="O160" s="33">
        <v>0</v>
      </c>
      <c r="P160" s="33">
        <f>Q160</f>
        <v>3.5003999999999995</v>
      </c>
      <c r="Q160" s="33">
        <f>2.917*1.2</f>
        <v>3.5003999999999995</v>
      </c>
      <c r="R160" s="33">
        <f>6.878*1.2</f>
        <v>8.2536000000000005</v>
      </c>
      <c r="S160" s="33">
        <f>R160</f>
        <v>8.2536000000000005</v>
      </c>
      <c r="T160" s="33">
        <f t="shared" ref="T160" si="424">SUM(Y160,AI160,AS160,BC160,BM160,BW160,)</f>
        <v>4.1601999999999997</v>
      </c>
      <c r="U160" s="33">
        <f t="shared" ref="U160" si="425">SUM(AD160,AN160,AX160,BH160,BR160,CB160,)</f>
        <v>7.1805999999999992</v>
      </c>
      <c r="V160" s="33">
        <v>0</v>
      </c>
      <c r="W160" s="33">
        <f t="shared" ref="W160" si="426">SUM(AS160,BC160,BM160,BW160,)</f>
        <v>2.8929999999999998</v>
      </c>
      <c r="X160" s="33">
        <f t="shared" ref="X160" si="427">SUM(AX160,BH160,BR160,CB160,)</f>
        <v>5.6616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f>SUM(AJ160:AM160)</f>
        <v>1.2672000000000001</v>
      </c>
      <c r="AJ160" s="33">
        <v>0</v>
      </c>
      <c r="AK160" s="33">
        <v>0</v>
      </c>
      <c r="AL160" s="33">
        <f>1.056*1.2</f>
        <v>1.2672000000000001</v>
      </c>
      <c r="AM160" s="33">
        <v>0</v>
      </c>
      <c r="AN160" s="33">
        <f>SUM(AO160:AR160)</f>
        <v>1.5189999999999999</v>
      </c>
      <c r="AO160" s="33">
        <v>0</v>
      </c>
      <c r="AP160" s="33">
        <v>0</v>
      </c>
      <c r="AQ160" s="33">
        <v>1.5189999999999999</v>
      </c>
      <c r="AR160" s="33">
        <v>0</v>
      </c>
      <c r="AS160" s="33">
        <f t="shared" ref="AS160:AS173" si="428">SUM(AT160:AW160)</f>
        <v>2.8929999999999998</v>
      </c>
      <c r="AT160" s="33">
        <v>0</v>
      </c>
      <c r="AU160" s="33">
        <v>0</v>
      </c>
      <c r="AV160" s="33">
        <v>2.8929999999999998</v>
      </c>
      <c r="AW160" s="33">
        <v>0</v>
      </c>
      <c r="AX160" s="33">
        <f t="shared" ref="AX160:AX173" si="429">SUM(AY160:BB160)</f>
        <v>3.1355999999999997</v>
      </c>
      <c r="AY160" s="33">
        <v>0</v>
      </c>
      <c r="AZ160" s="33">
        <v>0</v>
      </c>
      <c r="BA160" s="33">
        <f>2.613*1.2</f>
        <v>3.1355999999999997</v>
      </c>
      <c r="BB160" s="33">
        <v>0</v>
      </c>
      <c r="BC160" s="33">
        <v>0</v>
      </c>
      <c r="BD160" s="33">
        <v>0</v>
      </c>
      <c r="BE160" s="33">
        <v>0</v>
      </c>
      <c r="BF160" s="33">
        <v>0</v>
      </c>
      <c r="BG160" s="33">
        <v>0</v>
      </c>
      <c r="BH160" s="33">
        <f>SUM(BI160:BL160)</f>
        <v>2.5259999999999998</v>
      </c>
      <c r="BI160" s="33">
        <v>0</v>
      </c>
      <c r="BJ160" s="33">
        <v>0</v>
      </c>
      <c r="BK160" s="33">
        <f>2.105*1.2</f>
        <v>2.5259999999999998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C160" s="33">
        <v>0</v>
      </c>
      <c r="CD160" s="33">
        <v>0</v>
      </c>
      <c r="CE160" s="33">
        <v>0</v>
      </c>
      <c r="CF160" s="33">
        <v>0</v>
      </c>
      <c r="CG160" s="33">
        <v>0</v>
      </c>
      <c r="CH160" s="33">
        <v>0</v>
      </c>
      <c r="CI160" s="33">
        <v>0</v>
      </c>
      <c r="CJ160" s="33">
        <v>0</v>
      </c>
      <c r="CK160" s="33">
        <v>0</v>
      </c>
      <c r="CL160" s="33">
        <f t="shared" si="369"/>
        <v>7.1805999999999992</v>
      </c>
      <c r="CM160" s="33">
        <v>0</v>
      </c>
      <c r="CN160" s="33">
        <v>0</v>
      </c>
      <c r="CO160" s="33">
        <f t="shared" si="370"/>
        <v>7.1805999999999992</v>
      </c>
      <c r="CP160" s="33">
        <v>0</v>
      </c>
      <c r="CQ160" s="20"/>
    </row>
    <row r="161" spans="1:95" s="49" customFormat="1" ht="63" x14ac:dyDescent="0.25">
      <c r="A161" s="22" t="s">
        <v>192</v>
      </c>
      <c r="B161" s="23" t="s">
        <v>757</v>
      </c>
      <c r="C161" s="27" t="s">
        <v>548</v>
      </c>
      <c r="D161" s="33" t="s">
        <v>629</v>
      </c>
      <c r="E161" s="33">
        <v>2022</v>
      </c>
      <c r="F161" s="33">
        <v>2022</v>
      </c>
      <c r="G161" s="33">
        <v>2024</v>
      </c>
      <c r="H161" s="33">
        <f t="shared" si="421"/>
        <v>1.3584192439862541</v>
      </c>
      <c r="I161" s="33">
        <f t="shared" ref="I161:I173" si="430">SUM(AI161,AS161,BC161,BM161,BW161,)</f>
        <v>7.9059999999999997</v>
      </c>
      <c r="J161" s="33">
        <v>44958</v>
      </c>
      <c r="K161" s="33">
        <f t="shared" si="423"/>
        <v>2.5410309278350511</v>
      </c>
      <c r="L161" s="33">
        <f t="shared" ref="L161:L173" si="431">SUM(AN161,AX161,BH161,BR161,CB161,)</f>
        <v>14.788799999999998</v>
      </c>
      <c r="M161" s="33">
        <v>45323</v>
      </c>
      <c r="N161" s="33">
        <v>0</v>
      </c>
      <c r="O161" s="33">
        <v>0</v>
      </c>
      <c r="P161" s="33">
        <f t="shared" ref="P161:P172" si="432">Q161</f>
        <v>1.4136</v>
      </c>
      <c r="Q161" s="33">
        <f>1.178*1.2</f>
        <v>1.4136</v>
      </c>
      <c r="R161" s="33">
        <f>22.42*1.2</f>
        <v>26.904</v>
      </c>
      <c r="S161" s="33">
        <f t="shared" ref="S161:S173" si="433">R161</f>
        <v>26.904</v>
      </c>
      <c r="T161" s="33">
        <f t="shared" ref="T161:T173" si="434">SUM(Y161,AI161,AS161,BC161,BM161,BW161,)</f>
        <v>7.9059999999999997</v>
      </c>
      <c r="U161" s="33">
        <f t="shared" ref="U161:U173" si="435">SUM(AD161,AN161,AX161,BH161,BR161,CB161,)</f>
        <v>14.788799999999998</v>
      </c>
      <c r="V161" s="33">
        <v>0</v>
      </c>
      <c r="W161" s="33">
        <f t="shared" ref="W161:W173" si="436">SUM(AS161,BC161,BM161,BW161,)</f>
        <v>1.18</v>
      </c>
      <c r="X161" s="33">
        <f t="shared" ref="X161:X173" si="437">SUM(AX161,BH161,BR161,CB161,)</f>
        <v>8.5967999999999982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f t="shared" ref="AI161:AI172" si="438">SUM(AJ161:AM161)</f>
        <v>6.726</v>
      </c>
      <c r="AJ161" s="33">
        <v>0</v>
      </c>
      <c r="AK161" s="33">
        <v>0</v>
      </c>
      <c r="AL161" s="33">
        <f>5.605*1.2</f>
        <v>6.726</v>
      </c>
      <c r="AM161" s="33">
        <v>0</v>
      </c>
      <c r="AN161" s="33">
        <f t="shared" ref="AN161:AN174" si="439">SUM(AO161:AR161)</f>
        <v>6.1920000000000002</v>
      </c>
      <c r="AO161" s="33">
        <v>0</v>
      </c>
      <c r="AP161" s="33">
        <v>0</v>
      </c>
      <c r="AQ161" s="33">
        <v>6.1920000000000002</v>
      </c>
      <c r="AR161" s="33">
        <v>0</v>
      </c>
      <c r="AS161" s="33">
        <f t="shared" si="428"/>
        <v>1.18</v>
      </c>
      <c r="AT161" s="33">
        <v>0</v>
      </c>
      <c r="AU161" s="33">
        <v>0</v>
      </c>
      <c r="AV161" s="33">
        <v>1.18</v>
      </c>
      <c r="AW161" s="33">
        <v>0</v>
      </c>
      <c r="AX161" s="33">
        <f t="shared" si="429"/>
        <v>2.4192</v>
      </c>
      <c r="AY161" s="33">
        <v>0</v>
      </c>
      <c r="AZ161" s="33">
        <v>0</v>
      </c>
      <c r="BA161" s="33">
        <f>2.016*1.2</f>
        <v>2.4192</v>
      </c>
      <c r="BB161" s="33">
        <v>0</v>
      </c>
      <c r="BC161" s="33">
        <v>0</v>
      </c>
      <c r="BD161" s="33">
        <v>0</v>
      </c>
      <c r="BE161" s="33">
        <v>0</v>
      </c>
      <c r="BF161" s="33">
        <v>0</v>
      </c>
      <c r="BG161" s="33">
        <v>0</v>
      </c>
      <c r="BH161" s="33">
        <f t="shared" ref="BH161:BH173" si="440">SUM(BI161:BL161)</f>
        <v>6.1775999999999991</v>
      </c>
      <c r="BI161" s="33">
        <v>0</v>
      </c>
      <c r="BJ161" s="33">
        <v>0</v>
      </c>
      <c r="BK161" s="33">
        <f>5.148*1.2</f>
        <v>6.1775999999999991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3">
        <v>0</v>
      </c>
      <c r="BS161" s="33">
        <v>0</v>
      </c>
      <c r="BT161" s="33">
        <v>0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>
        <v>0</v>
      </c>
      <c r="CD161" s="33">
        <v>0</v>
      </c>
      <c r="CE161" s="33">
        <v>0</v>
      </c>
      <c r="CF161" s="33">
        <v>0</v>
      </c>
      <c r="CG161" s="33">
        <v>0</v>
      </c>
      <c r="CH161" s="33">
        <v>0</v>
      </c>
      <c r="CI161" s="33">
        <v>0</v>
      </c>
      <c r="CJ161" s="33">
        <v>0</v>
      </c>
      <c r="CK161" s="33">
        <v>0</v>
      </c>
      <c r="CL161" s="33">
        <f t="shared" si="369"/>
        <v>14.788799999999998</v>
      </c>
      <c r="CM161" s="33">
        <v>0</v>
      </c>
      <c r="CN161" s="33">
        <v>0</v>
      </c>
      <c r="CO161" s="33">
        <f t="shared" si="370"/>
        <v>14.788799999999998</v>
      </c>
      <c r="CP161" s="33">
        <v>0</v>
      </c>
      <c r="CQ161" s="20"/>
    </row>
    <row r="162" spans="1:95" s="49" customFormat="1" ht="47.25" x14ac:dyDescent="0.25">
      <c r="A162" s="22" t="s">
        <v>193</v>
      </c>
      <c r="B162" s="23" t="s">
        <v>758</v>
      </c>
      <c r="C162" s="27" t="s">
        <v>549</v>
      </c>
      <c r="D162" s="33" t="s">
        <v>629</v>
      </c>
      <c r="E162" s="33">
        <v>2022</v>
      </c>
      <c r="F162" s="33">
        <v>2022</v>
      </c>
      <c r="G162" s="33">
        <v>2024</v>
      </c>
      <c r="H162" s="33">
        <f t="shared" si="421"/>
        <v>0.83216494845360811</v>
      </c>
      <c r="I162" s="33">
        <f t="shared" si="430"/>
        <v>4.8431999999999995</v>
      </c>
      <c r="J162" s="33">
        <v>44958</v>
      </c>
      <c r="K162" s="33">
        <f t="shared" si="423"/>
        <v>1.9308591065292096</v>
      </c>
      <c r="L162" s="33">
        <f t="shared" si="431"/>
        <v>11.2376</v>
      </c>
      <c r="M162" s="33">
        <v>45323</v>
      </c>
      <c r="N162" s="33">
        <v>0</v>
      </c>
      <c r="O162" s="33">
        <v>0</v>
      </c>
      <c r="P162" s="33">
        <f t="shared" si="432"/>
        <v>5.9628000000000005</v>
      </c>
      <c r="Q162" s="33">
        <f>4.969*1.2</f>
        <v>5.9628000000000005</v>
      </c>
      <c r="R162" s="33">
        <f>21.125*1.2</f>
        <v>25.349999999999998</v>
      </c>
      <c r="S162" s="33">
        <f t="shared" si="433"/>
        <v>25.349999999999998</v>
      </c>
      <c r="T162" s="33">
        <f t="shared" si="434"/>
        <v>4.8431999999999995</v>
      </c>
      <c r="U162" s="33">
        <f t="shared" si="435"/>
        <v>11.2376</v>
      </c>
      <c r="V162" s="33">
        <v>0</v>
      </c>
      <c r="W162" s="33">
        <f t="shared" si="436"/>
        <v>4.2359999999999998</v>
      </c>
      <c r="X162" s="33">
        <f t="shared" si="437"/>
        <v>10.2936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f t="shared" si="438"/>
        <v>0.60719999999999996</v>
      </c>
      <c r="AJ162" s="33">
        <v>0</v>
      </c>
      <c r="AK162" s="33">
        <v>0</v>
      </c>
      <c r="AL162" s="33">
        <f>0.506*1.2</f>
        <v>0.60719999999999996</v>
      </c>
      <c r="AM162" s="33">
        <v>0</v>
      </c>
      <c r="AN162" s="33">
        <f t="shared" si="439"/>
        <v>0.94399999999999995</v>
      </c>
      <c r="AO162" s="33">
        <v>0</v>
      </c>
      <c r="AP162" s="33">
        <v>0</v>
      </c>
      <c r="AQ162" s="33">
        <v>0.94399999999999995</v>
      </c>
      <c r="AR162" s="33">
        <v>0</v>
      </c>
      <c r="AS162" s="33">
        <f t="shared" si="428"/>
        <v>4.2359999999999998</v>
      </c>
      <c r="AT162" s="33">
        <v>0</v>
      </c>
      <c r="AU162" s="33">
        <v>0</v>
      </c>
      <c r="AV162" s="33">
        <v>4.2359999999999998</v>
      </c>
      <c r="AW162" s="33">
        <v>0</v>
      </c>
      <c r="AX162" s="33">
        <f t="shared" si="429"/>
        <v>3.9287999999999998</v>
      </c>
      <c r="AY162" s="33">
        <v>0</v>
      </c>
      <c r="AZ162" s="33">
        <v>0</v>
      </c>
      <c r="BA162" s="33">
        <f>3.274*1.2</f>
        <v>3.9287999999999998</v>
      </c>
      <c r="BB162" s="33">
        <v>0</v>
      </c>
      <c r="BC162" s="33">
        <v>0</v>
      </c>
      <c r="BD162" s="33">
        <v>0</v>
      </c>
      <c r="BE162" s="33">
        <v>0</v>
      </c>
      <c r="BF162" s="33">
        <v>0</v>
      </c>
      <c r="BG162" s="33">
        <v>0</v>
      </c>
      <c r="BH162" s="33">
        <f t="shared" si="440"/>
        <v>6.3647999999999998</v>
      </c>
      <c r="BI162" s="33">
        <v>0</v>
      </c>
      <c r="BJ162" s="33">
        <v>0</v>
      </c>
      <c r="BK162" s="33">
        <f>5.304*1.2</f>
        <v>6.3647999999999998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0</v>
      </c>
      <c r="BS162" s="33">
        <v>0</v>
      </c>
      <c r="BT162" s="33">
        <v>0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C162" s="33">
        <v>0</v>
      </c>
      <c r="CD162" s="33">
        <v>0</v>
      </c>
      <c r="CE162" s="33">
        <v>0</v>
      </c>
      <c r="CF162" s="33">
        <v>0</v>
      </c>
      <c r="CG162" s="33">
        <v>0</v>
      </c>
      <c r="CH162" s="33">
        <v>0</v>
      </c>
      <c r="CI162" s="33">
        <v>0</v>
      </c>
      <c r="CJ162" s="33">
        <v>0</v>
      </c>
      <c r="CK162" s="33">
        <v>0</v>
      </c>
      <c r="CL162" s="33">
        <f t="shared" si="369"/>
        <v>11.2376</v>
      </c>
      <c r="CM162" s="33">
        <v>0</v>
      </c>
      <c r="CN162" s="33">
        <v>0</v>
      </c>
      <c r="CO162" s="33">
        <f t="shared" si="370"/>
        <v>11.2376</v>
      </c>
      <c r="CP162" s="33">
        <v>0</v>
      </c>
      <c r="CQ162" s="20"/>
    </row>
    <row r="163" spans="1:95" s="49" customFormat="1" ht="47.25" x14ac:dyDescent="0.25">
      <c r="A163" s="22" t="s">
        <v>194</v>
      </c>
      <c r="B163" s="23" t="s">
        <v>759</v>
      </c>
      <c r="C163" s="27" t="s">
        <v>550</v>
      </c>
      <c r="D163" s="33" t="s">
        <v>629</v>
      </c>
      <c r="E163" s="33">
        <v>2022</v>
      </c>
      <c r="F163" s="33">
        <v>2022</v>
      </c>
      <c r="G163" s="33">
        <v>2024</v>
      </c>
      <c r="H163" s="33">
        <f t="shared" si="421"/>
        <v>0.28103092783505157</v>
      </c>
      <c r="I163" s="33">
        <f t="shared" si="430"/>
        <v>1.6356000000000002</v>
      </c>
      <c r="J163" s="33">
        <v>44958</v>
      </c>
      <c r="K163" s="33">
        <f t="shared" si="423"/>
        <v>0.48948453608247416</v>
      </c>
      <c r="L163" s="33">
        <f t="shared" si="431"/>
        <v>2.8487999999999998</v>
      </c>
      <c r="M163" s="33">
        <v>45323</v>
      </c>
      <c r="N163" s="33">
        <v>0</v>
      </c>
      <c r="O163" s="33">
        <v>0</v>
      </c>
      <c r="P163" s="33">
        <f t="shared" si="432"/>
        <v>1.236</v>
      </c>
      <c r="Q163" s="33">
        <f>1.03*1.2</f>
        <v>1.236</v>
      </c>
      <c r="R163" s="33">
        <f>0.934*1.2</f>
        <v>1.1208</v>
      </c>
      <c r="S163" s="33">
        <f t="shared" si="433"/>
        <v>1.1208</v>
      </c>
      <c r="T163" s="33">
        <f t="shared" si="434"/>
        <v>1.6356000000000002</v>
      </c>
      <c r="U163" s="33">
        <f t="shared" si="435"/>
        <v>2.8487999999999998</v>
      </c>
      <c r="V163" s="33">
        <v>0</v>
      </c>
      <c r="W163" s="33">
        <f t="shared" si="436"/>
        <v>0.96599999999999997</v>
      </c>
      <c r="X163" s="33">
        <f t="shared" si="437"/>
        <v>2.0808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f t="shared" si="438"/>
        <v>0.66960000000000008</v>
      </c>
      <c r="AJ163" s="33">
        <v>0</v>
      </c>
      <c r="AK163" s="33">
        <v>0</v>
      </c>
      <c r="AL163" s="33">
        <f>0.558*1.2</f>
        <v>0.66960000000000008</v>
      </c>
      <c r="AM163" s="33">
        <v>0</v>
      </c>
      <c r="AN163" s="33">
        <f t="shared" si="439"/>
        <v>0.76800000000000002</v>
      </c>
      <c r="AO163" s="33">
        <v>0</v>
      </c>
      <c r="AP163" s="33">
        <v>0</v>
      </c>
      <c r="AQ163" s="33">
        <v>0.76800000000000002</v>
      </c>
      <c r="AR163" s="33">
        <v>0</v>
      </c>
      <c r="AS163" s="33">
        <f t="shared" si="428"/>
        <v>0.96599999999999997</v>
      </c>
      <c r="AT163" s="33">
        <v>0</v>
      </c>
      <c r="AU163" s="33">
        <v>0</v>
      </c>
      <c r="AV163" s="33">
        <v>0.96599999999999997</v>
      </c>
      <c r="AW163" s="33">
        <v>0</v>
      </c>
      <c r="AX163" s="33">
        <f t="shared" si="429"/>
        <v>1.8563999999999998</v>
      </c>
      <c r="AY163" s="33">
        <v>0</v>
      </c>
      <c r="AZ163" s="33">
        <v>0</v>
      </c>
      <c r="BA163" s="33">
        <f>1.547*1.2</f>
        <v>1.8563999999999998</v>
      </c>
      <c r="BB163" s="33">
        <v>0</v>
      </c>
      <c r="BC163" s="33">
        <v>0</v>
      </c>
      <c r="BD163" s="33">
        <v>0</v>
      </c>
      <c r="BE163" s="33">
        <v>0</v>
      </c>
      <c r="BF163" s="33">
        <v>0</v>
      </c>
      <c r="BG163" s="33">
        <v>0</v>
      </c>
      <c r="BH163" s="33">
        <f t="shared" si="440"/>
        <v>0.22439999999999999</v>
      </c>
      <c r="BI163" s="33">
        <v>0</v>
      </c>
      <c r="BJ163" s="33">
        <v>0</v>
      </c>
      <c r="BK163" s="33">
        <f>0.187*1.2</f>
        <v>0.22439999999999999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>
        <v>0</v>
      </c>
      <c r="CD163" s="33">
        <v>0</v>
      </c>
      <c r="CE163" s="33">
        <v>0</v>
      </c>
      <c r="CF163" s="33">
        <v>0</v>
      </c>
      <c r="CG163" s="33">
        <v>0</v>
      </c>
      <c r="CH163" s="33">
        <v>0</v>
      </c>
      <c r="CI163" s="33">
        <v>0</v>
      </c>
      <c r="CJ163" s="33">
        <v>0</v>
      </c>
      <c r="CK163" s="33">
        <v>0</v>
      </c>
      <c r="CL163" s="33">
        <f t="shared" si="369"/>
        <v>2.8487999999999998</v>
      </c>
      <c r="CM163" s="33">
        <v>0</v>
      </c>
      <c r="CN163" s="33">
        <v>0</v>
      </c>
      <c r="CO163" s="33">
        <f t="shared" si="370"/>
        <v>2.8487999999999998</v>
      </c>
      <c r="CP163" s="33">
        <v>0</v>
      </c>
      <c r="CQ163" s="20"/>
    </row>
    <row r="164" spans="1:95" s="49" customFormat="1" ht="63" x14ac:dyDescent="0.25">
      <c r="A164" s="22" t="s">
        <v>195</v>
      </c>
      <c r="B164" s="23" t="s">
        <v>760</v>
      </c>
      <c r="C164" s="27" t="s">
        <v>551</v>
      </c>
      <c r="D164" s="33" t="s">
        <v>629</v>
      </c>
      <c r="E164" s="33">
        <v>2022</v>
      </c>
      <c r="F164" s="33">
        <v>2022</v>
      </c>
      <c r="G164" s="33">
        <v>2024</v>
      </c>
      <c r="H164" s="33">
        <f t="shared" si="421"/>
        <v>0.18230240549828178</v>
      </c>
      <c r="I164" s="33">
        <f t="shared" si="430"/>
        <v>1.0609999999999999</v>
      </c>
      <c r="J164" s="33">
        <v>44958</v>
      </c>
      <c r="K164" s="33">
        <f t="shared" si="423"/>
        <v>0.39333333333333331</v>
      </c>
      <c r="L164" s="33">
        <f t="shared" si="431"/>
        <v>2.2892000000000001</v>
      </c>
      <c r="M164" s="33">
        <v>45323</v>
      </c>
      <c r="N164" s="33">
        <v>0</v>
      </c>
      <c r="O164" s="33">
        <v>0</v>
      </c>
      <c r="P164" s="33">
        <f t="shared" si="432"/>
        <v>0.21119999999999997</v>
      </c>
      <c r="Q164" s="33">
        <f>0.176*1.2</f>
        <v>0.21119999999999997</v>
      </c>
      <c r="R164" s="33">
        <f>1.461*1.2</f>
        <v>1.7532000000000001</v>
      </c>
      <c r="S164" s="33">
        <f t="shared" si="433"/>
        <v>1.7532000000000001</v>
      </c>
      <c r="T164" s="33">
        <f t="shared" si="434"/>
        <v>1.0609999999999999</v>
      </c>
      <c r="U164" s="33">
        <f t="shared" si="435"/>
        <v>2.2892000000000001</v>
      </c>
      <c r="V164" s="33">
        <v>0</v>
      </c>
      <c r="W164" s="33">
        <f t="shared" si="436"/>
        <v>0.38300000000000001</v>
      </c>
      <c r="X164" s="33">
        <f t="shared" si="437"/>
        <v>1.5251999999999999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f t="shared" si="438"/>
        <v>0.67799999999999994</v>
      </c>
      <c r="AJ164" s="33">
        <v>0</v>
      </c>
      <c r="AK164" s="33">
        <v>0</v>
      </c>
      <c r="AL164" s="33">
        <f>0.565*1.2</f>
        <v>0.67799999999999994</v>
      </c>
      <c r="AM164" s="33">
        <v>0</v>
      </c>
      <c r="AN164" s="33">
        <f t="shared" si="439"/>
        <v>0.76400000000000001</v>
      </c>
      <c r="AO164" s="33">
        <v>0</v>
      </c>
      <c r="AP164" s="33">
        <v>0</v>
      </c>
      <c r="AQ164" s="33">
        <v>0.76400000000000001</v>
      </c>
      <c r="AR164" s="33">
        <v>0</v>
      </c>
      <c r="AS164" s="33">
        <f t="shared" si="428"/>
        <v>0.38300000000000001</v>
      </c>
      <c r="AT164" s="33">
        <v>0</v>
      </c>
      <c r="AU164" s="33">
        <v>0</v>
      </c>
      <c r="AV164" s="33">
        <v>0.38300000000000001</v>
      </c>
      <c r="AW164" s="33">
        <v>0</v>
      </c>
      <c r="AX164" s="33">
        <f t="shared" si="429"/>
        <v>0.91199999999999992</v>
      </c>
      <c r="AY164" s="33">
        <v>0</v>
      </c>
      <c r="AZ164" s="33">
        <v>0</v>
      </c>
      <c r="BA164" s="33">
        <f>0.76*1.2</f>
        <v>0.91199999999999992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f t="shared" si="440"/>
        <v>0.61319999999999997</v>
      </c>
      <c r="BI164" s="33">
        <v>0</v>
      </c>
      <c r="BJ164" s="33">
        <v>0</v>
      </c>
      <c r="BK164" s="33">
        <f>0.511*1.2</f>
        <v>0.61319999999999997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>
        <v>0</v>
      </c>
      <c r="CD164" s="33">
        <v>0</v>
      </c>
      <c r="CE164" s="33">
        <v>0</v>
      </c>
      <c r="CF164" s="33">
        <v>0</v>
      </c>
      <c r="CG164" s="33">
        <v>0</v>
      </c>
      <c r="CH164" s="33">
        <v>0</v>
      </c>
      <c r="CI164" s="33">
        <v>0</v>
      </c>
      <c r="CJ164" s="33">
        <v>0</v>
      </c>
      <c r="CK164" s="33">
        <v>0</v>
      </c>
      <c r="CL164" s="33">
        <f t="shared" si="369"/>
        <v>2.2892000000000001</v>
      </c>
      <c r="CM164" s="33">
        <v>0</v>
      </c>
      <c r="CN164" s="33">
        <v>0</v>
      </c>
      <c r="CO164" s="33">
        <f t="shared" si="370"/>
        <v>2.2892000000000001</v>
      </c>
      <c r="CP164" s="33">
        <v>0</v>
      </c>
      <c r="CQ164" s="20"/>
    </row>
    <row r="165" spans="1:95" s="49" customFormat="1" ht="63" x14ac:dyDescent="0.25">
      <c r="A165" s="22" t="s">
        <v>196</v>
      </c>
      <c r="B165" s="23" t="s">
        <v>761</v>
      </c>
      <c r="C165" s="27" t="s">
        <v>552</v>
      </c>
      <c r="D165" s="33" t="s">
        <v>629</v>
      </c>
      <c r="E165" s="33">
        <v>2022</v>
      </c>
      <c r="F165" s="33">
        <v>2022</v>
      </c>
      <c r="G165" s="33">
        <v>2024</v>
      </c>
      <c r="H165" s="33">
        <f t="shared" si="421"/>
        <v>0.10388316151202749</v>
      </c>
      <c r="I165" s="33">
        <f t="shared" si="430"/>
        <v>0.60460000000000003</v>
      </c>
      <c r="J165" s="33">
        <v>44958</v>
      </c>
      <c r="K165" s="33">
        <f t="shared" si="423"/>
        <v>0.48367697594501713</v>
      </c>
      <c r="L165" s="33">
        <f t="shared" si="431"/>
        <v>2.8149999999999999</v>
      </c>
      <c r="M165" s="33">
        <v>45323</v>
      </c>
      <c r="N165" s="33">
        <v>0</v>
      </c>
      <c r="O165" s="33">
        <v>0</v>
      </c>
      <c r="P165" s="33">
        <f t="shared" si="432"/>
        <v>0.53279999999999994</v>
      </c>
      <c r="Q165" s="33">
        <f>0.444*1.2</f>
        <v>0.53279999999999994</v>
      </c>
      <c r="R165" s="33">
        <f>3.764*1.2</f>
        <v>4.5167999999999999</v>
      </c>
      <c r="S165" s="33">
        <f t="shared" si="433"/>
        <v>4.5167999999999999</v>
      </c>
      <c r="T165" s="33">
        <f t="shared" si="434"/>
        <v>0.60460000000000003</v>
      </c>
      <c r="U165" s="33">
        <f t="shared" si="435"/>
        <v>2.8149999999999999</v>
      </c>
      <c r="V165" s="33">
        <v>0</v>
      </c>
      <c r="W165" s="33">
        <f t="shared" si="436"/>
        <v>0.48099999999999998</v>
      </c>
      <c r="X165" s="33">
        <f t="shared" si="437"/>
        <v>2.3220000000000001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f t="shared" si="438"/>
        <v>0.12359999999999999</v>
      </c>
      <c r="AJ165" s="33">
        <v>0</v>
      </c>
      <c r="AK165" s="33">
        <v>0</v>
      </c>
      <c r="AL165" s="33">
        <f>0.103*1.2</f>
        <v>0.12359999999999999</v>
      </c>
      <c r="AM165" s="33">
        <v>0</v>
      </c>
      <c r="AN165" s="33">
        <f t="shared" si="439"/>
        <v>0.49299999999999999</v>
      </c>
      <c r="AO165" s="33">
        <v>0</v>
      </c>
      <c r="AP165" s="33">
        <v>0</v>
      </c>
      <c r="AQ165" s="33">
        <v>0.49299999999999999</v>
      </c>
      <c r="AR165" s="33">
        <v>0</v>
      </c>
      <c r="AS165" s="33">
        <f t="shared" si="428"/>
        <v>0.48099999999999998</v>
      </c>
      <c r="AT165" s="33">
        <v>0</v>
      </c>
      <c r="AU165" s="33">
        <v>0</v>
      </c>
      <c r="AV165" s="33">
        <v>0.48099999999999998</v>
      </c>
      <c r="AW165" s="33">
        <v>0</v>
      </c>
      <c r="AX165" s="33">
        <f t="shared" si="429"/>
        <v>1.3139999999999998</v>
      </c>
      <c r="AY165" s="33">
        <v>0</v>
      </c>
      <c r="AZ165" s="33">
        <v>0</v>
      </c>
      <c r="BA165" s="33">
        <f>1.095*1.2</f>
        <v>1.3139999999999998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f t="shared" si="440"/>
        <v>1.008</v>
      </c>
      <c r="BI165" s="33">
        <v>0</v>
      </c>
      <c r="BJ165" s="33">
        <v>0</v>
      </c>
      <c r="BK165" s="33">
        <f>0.84*1.2</f>
        <v>1.008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f t="shared" si="369"/>
        <v>2.8149999999999999</v>
      </c>
      <c r="CM165" s="33">
        <v>0</v>
      </c>
      <c r="CN165" s="33">
        <v>0</v>
      </c>
      <c r="CO165" s="33">
        <f t="shared" si="370"/>
        <v>2.8149999999999999</v>
      </c>
      <c r="CP165" s="33">
        <v>0</v>
      </c>
      <c r="CQ165" s="20"/>
    </row>
    <row r="166" spans="1:95" s="49" customFormat="1" ht="48.75" customHeight="1" x14ac:dyDescent="0.25">
      <c r="A166" s="22" t="s">
        <v>197</v>
      </c>
      <c r="B166" s="23" t="s">
        <v>762</v>
      </c>
      <c r="C166" s="27" t="s">
        <v>553</v>
      </c>
      <c r="D166" s="33" t="s">
        <v>629</v>
      </c>
      <c r="E166" s="33">
        <v>2022</v>
      </c>
      <c r="F166" s="33">
        <v>2022</v>
      </c>
      <c r="G166" s="33">
        <v>2024</v>
      </c>
      <c r="H166" s="33">
        <f t="shared" si="421"/>
        <v>1.2927491408934706</v>
      </c>
      <c r="I166" s="33">
        <f t="shared" si="430"/>
        <v>7.5237999999999996</v>
      </c>
      <c r="J166" s="33">
        <v>44958</v>
      </c>
      <c r="K166" s="33">
        <f t="shared" si="423"/>
        <v>2.2716494845360824</v>
      </c>
      <c r="L166" s="33">
        <f t="shared" si="431"/>
        <v>13.221</v>
      </c>
      <c r="M166" s="33">
        <v>45323</v>
      </c>
      <c r="N166" s="33">
        <v>0</v>
      </c>
      <c r="O166" s="33">
        <v>0</v>
      </c>
      <c r="P166" s="33">
        <f t="shared" si="432"/>
        <v>1.1375999999999999</v>
      </c>
      <c r="Q166" s="33">
        <f>0.948*1.2</f>
        <v>1.1375999999999999</v>
      </c>
      <c r="R166" s="33">
        <f>22.77*1.2</f>
        <v>27.323999999999998</v>
      </c>
      <c r="S166" s="33">
        <f t="shared" si="433"/>
        <v>27.323999999999998</v>
      </c>
      <c r="T166" s="33">
        <f t="shared" si="434"/>
        <v>7.5237999999999996</v>
      </c>
      <c r="U166" s="33">
        <f t="shared" si="435"/>
        <v>13.221</v>
      </c>
      <c r="V166" s="33">
        <v>0</v>
      </c>
      <c r="W166" s="33">
        <f t="shared" si="436"/>
        <v>0.97899999999999998</v>
      </c>
      <c r="X166" s="33">
        <f t="shared" si="437"/>
        <v>7.9740000000000002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f t="shared" si="438"/>
        <v>6.5447999999999995</v>
      </c>
      <c r="AJ166" s="33">
        <v>0</v>
      </c>
      <c r="AK166" s="33">
        <v>0</v>
      </c>
      <c r="AL166" s="33">
        <f>5.454*1.2</f>
        <v>6.5447999999999995</v>
      </c>
      <c r="AM166" s="33">
        <v>0</v>
      </c>
      <c r="AN166" s="33">
        <f t="shared" si="439"/>
        <v>5.2469999999999999</v>
      </c>
      <c r="AO166" s="33">
        <v>0</v>
      </c>
      <c r="AP166" s="33">
        <v>0</v>
      </c>
      <c r="AQ166" s="33">
        <v>5.2469999999999999</v>
      </c>
      <c r="AR166" s="33">
        <v>0</v>
      </c>
      <c r="AS166" s="33">
        <f t="shared" si="428"/>
        <v>0.97899999999999998</v>
      </c>
      <c r="AT166" s="33">
        <v>0</v>
      </c>
      <c r="AU166" s="33">
        <v>0</v>
      </c>
      <c r="AV166" s="33">
        <v>0.97899999999999998</v>
      </c>
      <c r="AW166" s="33">
        <v>0</v>
      </c>
      <c r="AX166" s="33">
        <f t="shared" si="429"/>
        <v>1.2875999999999999</v>
      </c>
      <c r="AY166" s="33">
        <v>0</v>
      </c>
      <c r="AZ166" s="33">
        <v>0</v>
      </c>
      <c r="BA166" s="33">
        <f>1.073*1.2</f>
        <v>1.2875999999999999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f t="shared" si="440"/>
        <v>6.6863999999999999</v>
      </c>
      <c r="BI166" s="33">
        <v>0</v>
      </c>
      <c r="BJ166" s="33">
        <v>0</v>
      </c>
      <c r="BK166" s="33">
        <f>5.572*1.2</f>
        <v>6.6863999999999999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>
        <v>0</v>
      </c>
      <c r="CD166" s="33">
        <v>0</v>
      </c>
      <c r="CE166" s="33">
        <v>0</v>
      </c>
      <c r="CF166" s="33">
        <v>0</v>
      </c>
      <c r="CG166" s="33">
        <v>0</v>
      </c>
      <c r="CH166" s="33">
        <v>0</v>
      </c>
      <c r="CI166" s="33">
        <v>0</v>
      </c>
      <c r="CJ166" s="33">
        <v>0</v>
      </c>
      <c r="CK166" s="33">
        <v>0</v>
      </c>
      <c r="CL166" s="33">
        <f t="shared" si="369"/>
        <v>13.221</v>
      </c>
      <c r="CM166" s="33">
        <v>0</v>
      </c>
      <c r="CN166" s="33">
        <v>0</v>
      </c>
      <c r="CO166" s="33">
        <f t="shared" si="370"/>
        <v>13.221</v>
      </c>
      <c r="CP166" s="33">
        <v>0</v>
      </c>
      <c r="CQ166" s="20"/>
    </row>
    <row r="167" spans="1:95" s="49" customFormat="1" ht="47.25" x14ac:dyDescent="0.25">
      <c r="A167" s="22" t="s">
        <v>198</v>
      </c>
      <c r="B167" s="23" t="s">
        <v>763</v>
      </c>
      <c r="C167" s="27" t="s">
        <v>554</v>
      </c>
      <c r="D167" s="33" t="s">
        <v>629</v>
      </c>
      <c r="E167" s="33">
        <v>2022</v>
      </c>
      <c r="F167" s="33">
        <v>2022</v>
      </c>
      <c r="G167" s="33">
        <v>2023</v>
      </c>
      <c r="H167" s="33">
        <f t="shared" si="421"/>
        <v>0.18852233676975944</v>
      </c>
      <c r="I167" s="33">
        <f t="shared" si="430"/>
        <v>1.0972</v>
      </c>
      <c r="J167" s="33">
        <v>44958</v>
      </c>
      <c r="K167" s="33">
        <f t="shared" si="423"/>
        <v>0.25718213058419243</v>
      </c>
      <c r="L167" s="33">
        <f t="shared" si="431"/>
        <v>1.4967999999999999</v>
      </c>
      <c r="M167" s="33">
        <v>44958</v>
      </c>
      <c r="N167" s="33">
        <v>0</v>
      </c>
      <c r="O167" s="33">
        <v>0</v>
      </c>
      <c r="P167" s="33">
        <f t="shared" si="432"/>
        <v>0.84719999999999995</v>
      </c>
      <c r="Q167" s="33">
        <f>0.706*1.2</f>
        <v>0.84719999999999995</v>
      </c>
      <c r="R167" s="33">
        <v>0</v>
      </c>
      <c r="S167" s="33">
        <f t="shared" si="433"/>
        <v>0</v>
      </c>
      <c r="T167" s="33">
        <f t="shared" si="434"/>
        <v>1.0972</v>
      </c>
      <c r="U167" s="33">
        <f t="shared" si="435"/>
        <v>1.4967999999999999</v>
      </c>
      <c r="V167" s="33">
        <v>0</v>
      </c>
      <c r="W167" s="33">
        <f t="shared" si="436"/>
        <v>0.628</v>
      </c>
      <c r="X167" s="33">
        <f t="shared" si="437"/>
        <v>0.90479999999999994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f t="shared" si="438"/>
        <v>0.46920000000000001</v>
      </c>
      <c r="AJ167" s="33">
        <v>0</v>
      </c>
      <c r="AK167" s="33">
        <v>0</v>
      </c>
      <c r="AL167" s="33">
        <f>0.391*1.2</f>
        <v>0.46920000000000001</v>
      </c>
      <c r="AM167" s="33">
        <v>0</v>
      </c>
      <c r="AN167" s="33">
        <f t="shared" si="439"/>
        <v>0.59199999999999997</v>
      </c>
      <c r="AO167" s="33">
        <v>0</v>
      </c>
      <c r="AP167" s="33">
        <v>0</v>
      </c>
      <c r="AQ167" s="33">
        <v>0.59199999999999997</v>
      </c>
      <c r="AR167" s="33">
        <v>0</v>
      </c>
      <c r="AS167" s="33">
        <f t="shared" si="428"/>
        <v>0.628</v>
      </c>
      <c r="AT167" s="33">
        <v>0</v>
      </c>
      <c r="AU167" s="33">
        <v>0</v>
      </c>
      <c r="AV167" s="33">
        <v>0.628</v>
      </c>
      <c r="AW167" s="33">
        <v>0</v>
      </c>
      <c r="AX167" s="33">
        <f t="shared" si="429"/>
        <v>0.90479999999999994</v>
      </c>
      <c r="AY167" s="33">
        <v>0</v>
      </c>
      <c r="AZ167" s="33">
        <v>0</v>
      </c>
      <c r="BA167" s="33">
        <f>0.754*1.2</f>
        <v>0.90479999999999994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f t="shared" si="369"/>
        <v>1.4967999999999999</v>
      </c>
      <c r="CM167" s="33">
        <v>0</v>
      </c>
      <c r="CN167" s="33">
        <v>0</v>
      </c>
      <c r="CO167" s="33">
        <f t="shared" si="370"/>
        <v>1.4967999999999999</v>
      </c>
      <c r="CP167" s="33">
        <v>0</v>
      </c>
      <c r="CQ167" s="20"/>
    </row>
    <row r="168" spans="1:95" s="49" customFormat="1" ht="47.25" x14ac:dyDescent="0.25">
      <c r="A168" s="22" t="s">
        <v>199</v>
      </c>
      <c r="B168" s="23" t="s">
        <v>764</v>
      </c>
      <c r="C168" s="27" t="s">
        <v>555</v>
      </c>
      <c r="D168" s="33" t="s">
        <v>629</v>
      </c>
      <c r="E168" s="33">
        <v>2022</v>
      </c>
      <c r="F168" s="33">
        <v>2022</v>
      </c>
      <c r="G168" s="33">
        <v>2024</v>
      </c>
      <c r="H168" s="33">
        <f t="shared" si="421"/>
        <v>0.37879725085910654</v>
      </c>
      <c r="I168" s="33">
        <f t="shared" si="430"/>
        <v>2.2046000000000001</v>
      </c>
      <c r="J168" s="33">
        <v>44958</v>
      </c>
      <c r="K168" s="33">
        <f t="shared" si="423"/>
        <v>0.96900343642611675</v>
      </c>
      <c r="L168" s="33">
        <f t="shared" si="431"/>
        <v>5.6395999999999997</v>
      </c>
      <c r="M168" s="33">
        <v>45323</v>
      </c>
      <c r="N168" s="33">
        <v>0</v>
      </c>
      <c r="O168" s="33">
        <v>0</v>
      </c>
      <c r="P168" s="33">
        <f t="shared" si="432"/>
        <v>1.6056000000000001</v>
      </c>
      <c r="Q168" s="33">
        <f>1.338*1.2</f>
        <v>1.6056000000000001</v>
      </c>
      <c r="R168" s="33">
        <f>8.609*1.2</f>
        <v>10.3308</v>
      </c>
      <c r="S168" s="33">
        <f t="shared" si="433"/>
        <v>10.3308</v>
      </c>
      <c r="T168" s="33">
        <f t="shared" si="434"/>
        <v>2.2046000000000001</v>
      </c>
      <c r="U168" s="33">
        <f t="shared" si="435"/>
        <v>5.6395999999999997</v>
      </c>
      <c r="V168" s="33">
        <v>0</v>
      </c>
      <c r="W168" s="33">
        <f t="shared" si="436"/>
        <v>1.367</v>
      </c>
      <c r="X168" s="33">
        <f t="shared" si="437"/>
        <v>4.5455999999999994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f t="shared" si="438"/>
        <v>0.8375999999999999</v>
      </c>
      <c r="AJ168" s="33">
        <v>0</v>
      </c>
      <c r="AK168" s="33">
        <v>0</v>
      </c>
      <c r="AL168" s="33">
        <f>0.698*1.2</f>
        <v>0.8375999999999999</v>
      </c>
      <c r="AM168" s="33">
        <v>0</v>
      </c>
      <c r="AN168" s="33">
        <f t="shared" si="439"/>
        <v>1.0940000000000001</v>
      </c>
      <c r="AO168" s="33">
        <v>0</v>
      </c>
      <c r="AP168" s="33">
        <v>0</v>
      </c>
      <c r="AQ168" s="33">
        <v>1.0940000000000001</v>
      </c>
      <c r="AR168" s="33">
        <v>0</v>
      </c>
      <c r="AS168" s="33">
        <f t="shared" si="428"/>
        <v>1.367</v>
      </c>
      <c r="AT168" s="33">
        <v>0</v>
      </c>
      <c r="AU168" s="33">
        <v>0</v>
      </c>
      <c r="AV168" s="33">
        <v>1.367</v>
      </c>
      <c r="AW168" s="33">
        <v>0</v>
      </c>
      <c r="AX168" s="33">
        <f t="shared" si="429"/>
        <v>1.0451999999999999</v>
      </c>
      <c r="AY168" s="33">
        <v>0</v>
      </c>
      <c r="AZ168" s="33">
        <v>0</v>
      </c>
      <c r="BA168" s="33">
        <f>0.871*1.2</f>
        <v>1.0451999999999999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f t="shared" si="440"/>
        <v>3.5003999999999995</v>
      </c>
      <c r="BI168" s="33">
        <v>0</v>
      </c>
      <c r="BJ168" s="33">
        <v>0</v>
      </c>
      <c r="BK168" s="33">
        <f>2.917*1.2</f>
        <v>3.5003999999999995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f t="shared" si="369"/>
        <v>5.6395999999999997</v>
      </c>
      <c r="CM168" s="33">
        <v>0</v>
      </c>
      <c r="CN168" s="33">
        <v>0</v>
      </c>
      <c r="CO168" s="33">
        <f t="shared" si="370"/>
        <v>5.6395999999999997</v>
      </c>
      <c r="CP168" s="33">
        <v>0</v>
      </c>
      <c r="CQ168" s="20"/>
    </row>
    <row r="169" spans="1:95" s="49" customFormat="1" ht="63" x14ac:dyDescent="0.25">
      <c r="A169" s="22" t="s">
        <v>200</v>
      </c>
      <c r="B169" s="23" t="s">
        <v>765</v>
      </c>
      <c r="C169" s="27" t="s">
        <v>556</v>
      </c>
      <c r="D169" s="33" t="s">
        <v>629</v>
      </c>
      <c r="E169" s="33">
        <v>2022</v>
      </c>
      <c r="F169" s="33">
        <v>2022</v>
      </c>
      <c r="G169" s="33">
        <v>2024</v>
      </c>
      <c r="H169" s="33">
        <f t="shared" si="421"/>
        <v>0.50951890034364256</v>
      </c>
      <c r="I169" s="33">
        <f t="shared" si="430"/>
        <v>2.9653999999999998</v>
      </c>
      <c r="J169" s="33">
        <v>44958</v>
      </c>
      <c r="K169" s="33">
        <f t="shared" si="423"/>
        <v>1.8575257731958759</v>
      </c>
      <c r="L169" s="33">
        <f t="shared" si="431"/>
        <v>10.810799999999999</v>
      </c>
      <c r="M169" s="33">
        <v>45323</v>
      </c>
      <c r="N169" s="33">
        <v>0</v>
      </c>
      <c r="O169" s="33">
        <v>0</v>
      </c>
      <c r="P169" s="33">
        <f t="shared" si="432"/>
        <v>1.2647999999999999</v>
      </c>
      <c r="Q169" s="33">
        <f>1.054*1.2</f>
        <v>1.2647999999999999</v>
      </c>
      <c r="R169" s="33">
        <f>28.571*1.2</f>
        <v>34.285200000000003</v>
      </c>
      <c r="S169" s="33">
        <f t="shared" si="433"/>
        <v>34.285200000000003</v>
      </c>
      <c r="T169" s="33">
        <f t="shared" si="434"/>
        <v>2.9653999999999998</v>
      </c>
      <c r="U169" s="33">
        <f t="shared" si="435"/>
        <v>10.810799999999999</v>
      </c>
      <c r="V169" s="33">
        <v>0</v>
      </c>
      <c r="W169" s="33">
        <f t="shared" si="436"/>
        <v>1.2170000000000001</v>
      </c>
      <c r="X169" s="33">
        <f t="shared" si="437"/>
        <v>9.1907999999999994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f t="shared" si="438"/>
        <v>1.7484</v>
      </c>
      <c r="AJ169" s="33">
        <v>0</v>
      </c>
      <c r="AK169" s="33">
        <v>0</v>
      </c>
      <c r="AL169" s="33">
        <f>1.457*1.2</f>
        <v>1.7484</v>
      </c>
      <c r="AM169" s="33">
        <v>0</v>
      </c>
      <c r="AN169" s="33">
        <f t="shared" si="439"/>
        <v>1.62</v>
      </c>
      <c r="AO169" s="33">
        <v>0</v>
      </c>
      <c r="AP169" s="33">
        <v>0</v>
      </c>
      <c r="AQ169" s="33">
        <v>1.62</v>
      </c>
      <c r="AR169" s="33">
        <v>0</v>
      </c>
      <c r="AS169" s="33">
        <f t="shared" si="428"/>
        <v>1.2170000000000001</v>
      </c>
      <c r="AT169" s="33">
        <v>0</v>
      </c>
      <c r="AU169" s="33">
        <v>0</v>
      </c>
      <c r="AV169" s="33">
        <v>1.2170000000000001</v>
      </c>
      <c r="AW169" s="33">
        <v>0</v>
      </c>
      <c r="AX169" s="33">
        <f t="shared" si="429"/>
        <v>1.7231999999999998</v>
      </c>
      <c r="AY169" s="33">
        <v>0</v>
      </c>
      <c r="AZ169" s="33">
        <v>0</v>
      </c>
      <c r="BA169" s="33">
        <f>1.436*1.2</f>
        <v>1.7231999999999998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f t="shared" si="440"/>
        <v>7.4675999999999991</v>
      </c>
      <c r="BI169" s="33">
        <v>0</v>
      </c>
      <c r="BJ169" s="33">
        <v>0</v>
      </c>
      <c r="BK169" s="33">
        <f>6.223*1.2</f>
        <v>7.4675999999999991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>
        <v>0</v>
      </c>
      <c r="CD169" s="33">
        <v>0</v>
      </c>
      <c r="CE169" s="33">
        <v>0</v>
      </c>
      <c r="CF169" s="33">
        <v>0</v>
      </c>
      <c r="CG169" s="33">
        <v>0</v>
      </c>
      <c r="CH169" s="33">
        <v>0</v>
      </c>
      <c r="CI169" s="33">
        <v>0</v>
      </c>
      <c r="CJ169" s="33">
        <v>0</v>
      </c>
      <c r="CK169" s="33">
        <v>0</v>
      </c>
      <c r="CL169" s="33">
        <f t="shared" si="369"/>
        <v>10.810799999999999</v>
      </c>
      <c r="CM169" s="33">
        <v>0</v>
      </c>
      <c r="CN169" s="33">
        <v>0</v>
      </c>
      <c r="CO169" s="33">
        <f t="shared" si="370"/>
        <v>10.810799999999999</v>
      </c>
      <c r="CP169" s="33">
        <v>0</v>
      </c>
      <c r="CQ169" s="20"/>
    </row>
    <row r="170" spans="1:95" s="49" customFormat="1" ht="63" x14ac:dyDescent="0.25">
      <c r="A170" s="22" t="s">
        <v>201</v>
      </c>
      <c r="B170" s="23" t="s">
        <v>766</v>
      </c>
      <c r="C170" s="27" t="s">
        <v>557</v>
      </c>
      <c r="D170" s="33" t="s">
        <v>629</v>
      </c>
      <c r="E170" s="33">
        <v>2022</v>
      </c>
      <c r="F170" s="33">
        <v>2022</v>
      </c>
      <c r="G170" s="33">
        <v>2024</v>
      </c>
      <c r="H170" s="33">
        <f t="shared" si="421"/>
        <v>1.0847079037800689</v>
      </c>
      <c r="I170" s="33">
        <f t="shared" si="430"/>
        <v>6.3130000000000006</v>
      </c>
      <c r="J170" s="33">
        <v>44958</v>
      </c>
      <c r="K170" s="33">
        <f t="shared" si="423"/>
        <v>2.4218900343642611</v>
      </c>
      <c r="L170" s="33">
        <f t="shared" si="431"/>
        <v>14.0954</v>
      </c>
      <c r="M170" s="33">
        <v>45323</v>
      </c>
      <c r="N170" s="33">
        <v>0</v>
      </c>
      <c r="O170" s="33">
        <v>0</v>
      </c>
      <c r="P170" s="33">
        <f t="shared" si="432"/>
        <v>0.62519999999999998</v>
      </c>
      <c r="Q170" s="33">
        <f>0.521*1.2</f>
        <v>0.62519999999999998</v>
      </c>
      <c r="R170" s="33">
        <f>29.387*1.2</f>
        <v>35.264400000000002</v>
      </c>
      <c r="S170" s="33">
        <f t="shared" si="433"/>
        <v>35.264400000000002</v>
      </c>
      <c r="T170" s="33">
        <f t="shared" si="434"/>
        <v>6.3130000000000006</v>
      </c>
      <c r="U170" s="33">
        <f t="shared" si="435"/>
        <v>14.0954</v>
      </c>
      <c r="V170" s="33">
        <v>0</v>
      </c>
      <c r="W170" s="33">
        <f t="shared" si="436"/>
        <v>0.46899999999999997</v>
      </c>
      <c r="X170" s="33">
        <f t="shared" si="437"/>
        <v>9.6443999999999992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f t="shared" si="438"/>
        <v>5.8440000000000003</v>
      </c>
      <c r="AJ170" s="33">
        <v>0</v>
      </c>
      <c r="AK170" s="33">
        <v>0</v>
      </c>
      <c r="AL170" s="33">
        <f>4.87*1.2</f>
        <v>5.8440000000000003</v>
      </c>
      <c r="AM170" s="33">
        <v>0</v>
      </c>
      <c r="AN170" s="33">
        <f t="shared" si="439"/>
        <v>4.4509999999999996</v>
      </c>
      <c r="AO170" s="33">
        <v>0</v>
      </c>
      <c r="AP170" s="33">
        <v>0</v>
      </c>
      <c r="AQ170" s="33">
        <v>4.4509999999999996</v>
      </c>
      <c r="AR170" s="33">
        <v>0</v>
      </c>
      <c r="AS170" s="33">
        <f t="shared" si="428"/>
        <v>0.46899999999999997</v>
      </c>
      <c r="AT170" s="33">
        <v>0</v>
      </c>
      <c r="AU170" s="33">
        <v>0</v>
      </c>
      <c r="AV170" s="33">
        <v>0.46899999999999997</v>
      </c>
      <c r="AW170" s="33">
        <v>0</v>
      </c>
      <c r="AX170" s="33">
        <f t="shared" si="429"/>
        <v>1.6092</v>
      </c>
      <c r="AY170" s="33">
        <v>0</v>
      </c>
      <c r="AZ170" s="33">
        <v>0</v>
      </c>
      <c r="BA170" s="33">
        <f>1.341*1.2</f>
        <v>1.6092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f t="shared" si="440"/>
        <v>8.0351999999999997</v>
      </c>
      <c r="BI170" s="33">
        <v>0</v>
      </c>
      <c r="BJ170" s="33">
        <v>0</v>
      </c>
      <c r="BK170" s="33">
        <f>6.696*1.2</f>
        <v>8.0351999999999997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>
        <v>0</v>
      </c>
      <c r="CD170" s="33">
        <v>0</v>
      </c>
      <c r="CE170" s="33">
        <v>0</v>
      </c>
      <c r="CF170" s="33">
        <v>0</v>
      </c>
      <c r="CG170" s="33">
        <v>0</v>
      </c>
      <c r="CH170" s="33">
        <v>0</v>
      </c>
      <c r="CI170" s="33">
        <v>0</v>
      </c>
      <c r="CJ170" s="33">
        <v>0</v>
      </c>
      <c r="CK170" s="33">
        <v>0</v>
      </c>
      <c r="CL170" s="33">
        <f t="shared" si="369"/>
        <v>14.0954</v>
      </c>
      <c r="CM170" s="33">
        <v>0</v>
      </c>
      <c r="CN170" s="33">
        <v>0</v>
      </c>
      <c r="CO170" s="33">
        <f t="shared" si="370"/>
        <v>14.0954</v>
      </c>
      <c r="CP170" s="33">
        <v>0</v>
      </c>
      <c r="CQ170" s="20"/>
    </row>
    <row r="171" spans="1:95" s="49" customFormat="1" ht="47.25" x14ac:dyDescent="0.25">
      <c r="A171" s="22" t="s">
        <v>202</v>
      </c>
      <c r="B171" s="23" t="s">
        <v>767</v>
      </c>
      <c r="C171" s="27" t="s">
        <v>558</v>
      </c>
      <c r="D171" s="33" t="s">
        <v>629</v>
      </c>
      <c r="E171" s="33">
        <v>2022</v>
      </c>
      <c r="F171" s="33">
        <v>2022</v>
      </c>
      <c r="G171" s="33">
        <v>2024</v>
      </c>
      <c r="H171" s="33">
        <f t="shared" si="421"/>
        <v>0.29491408934707902</v>
      </c>
      <c r="I171" s="33">
        <f t="shared" si="430"/>
        <v>1.7163999999999999</v>
      </c>
      <c r="J171" s="33">
        <v>44958</v>
      </c>
      <c r="K171" s="33">
        <f t="shared" si="423"/>
        <v>0.46625429553264602</v>
      </c>
      <c r="L171" s="33">
        <f t="shared" si="431"/>
        <v>2.7136</v>
      </c>
      <c r="M171" s="33">
        <v>45323</v>
      </c>
      <c r="N171" s="33">
        <v>0</v>
      </c>
      <c r="O171" s="33">
        <v>0</v>
      </c>
      <c r="P171" s="33">
        <f t="shared" si="432"/>
        <v>1.1579999999999999</v>
      </c>
      <c r="Q171" s="33">
        <f>0.965*1.2</f>
        <v>1.1579999999999999</v>
      </c>
      <c r="R171" s="33">
        <f>1.332*1.2</f>
        <v>1.5984</v>
      </c>
      <c r="S171" s="33">
        <f t="shared" si="433"/>
        <v>1.5984</v>
      </c>
      <c r="T171" s="33">
        <f t="shared" si="434"/>
        <v>1.7163999999999999</v>
      </c>
      <c r="U171" s="33">
        <f t="shared" si="435"/>
        <v>2.7136</v>
      </c>
      <c r="V171" s="33">
        <v>0</v>
      </c>
      <c r="W171" s="33">
        <f t="shared" si="436"/>
        <v>0.88600000000000001</v>
      </c>
      <c r="X171" s="33">
        <f t="shared" si="437"/>
        <v>1.8696000000000002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f t="shared" si="438"/>
        <v>0.83039999999999992</v>
      </c>
      <c r="AJ171" s="33">
        <v>0</v>
      </c>
      <c r="AK171" s="33">
        <v>0</v>
      </c>
      <c r="AL171" s="33">
        <f>0.692*1.2</f>
        <v>0.83039999999999992</v>
      </c>
      <c r="AM171" s="33">
        <v>0</v>
      </c>
      <c r="AN171" s="33">
        <f t="shared" si="439"/>
        <v>0.84399999999999997</v>
      </c>
      <c r="AO171" s="33">
        <v>0</v>
      </c>
      <c r="AP171" s="33">
        <v>0</v>
      </c>
      <c r="AQ171" s="33">
        <v>0.84399999999999997</v>
      </c>
      <c r="AR171" s="33">
        <v>0</v>
      </c>
      <c r="AS171" s="33">
        <f t="shared" si="428"/>
        <v>0.88600000000000001</v>
      </c>
      <c r="AT171" s="33">
        <v>0</v>
      </c>
      <c r="AU171" s="33">
        <v>0</v>
      </c>
      <c r="AV171" s="33">
        <v>0.88600000000000001</v>
      </c>
      <c r="AW171" s="33">
        <v>0</v>
      </c>
      <c r="AX171" s="33">
        <f t="shared" si="429"/>
        <v>0.75719999999999998</v>
      </c>
      <c r="AY171" s="33">
        <v>0</v>
      </c>
      <c r="AZ171" s="33">
        <v>0</v>
      </c>
      <c r="BA171" s="33">
        <f>0.631*1.2</f>
        <v>0.75719999999999998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f t="shared" si="440"/>
        <v>1.1124000000000001</v>
      </c>
      <c r="BI171" s="33">
        <v>0</v>
      </c>
      <c r="BJ171" s="33">
        <v>0</v>
      </c>
      <c r="BK171" s="33">
        <f>0.927*1.2</f>
        <v>1.1124000000000001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0</v>
      </c>
      <c r="CG171" s="33">
        <v>0</v>
      </c>
      <c r="CH171" s="33">
        <v>0</v>
      </c>
      <c r="CI171" s="33">
        <v>0</v>
      </c>
      <c r="CJ171" s="33">
        <v>0</v>
      </c>
      <c r="CK171" s="33">
        <v>0</v>
      </c>
      <c r="CL171" s="33">
        <f t="shared" si="369"/>
        <v>2.7136</v>
      </c>
      <c r="CM171" s="33">
        <v>0</v>
      </c>
      <c r="CN171" s="33">
        <v>0</v>
      </c>
      <c r="CO171" s="33">
        <f t="shared" si="370"/>
        <v>2.7136</v>
      </c>
      <c r="CP171" s="33">
        <v>0</v>
      </c>
      <c r="CQ171" s="20"/>
    </row>
    <row r="172" spans="1:95" s="49" customFormat="1" ht="47.25" x14ac:dyDescent="0.25">
      <c r="A172" s="22" t="s">
        <v>203</v>
      </c>
      <c r="B172" s="23" t="s">
        <v>768</v>
      </c>
      <c r="C172" s="27" t="s">
        <v>559</v>
      </c>
      <c r="D172" s="33" t="s">
        <v>629</v>
      </c>
      <c r="E172" s="33">
        <v>2022</v>
      </c>
      <c r="F172" s="33">
        <v>2022</v>
      </c>
      <c r="G172" s="33">
        <v>2024</v>
      </c>
      <c r="H172" s="33">
        <f t="shared" si="421"/>
        <v>0.26199312714776629</v>
      </c>
      <c r="I172" s="33">
        <f t="shared" si="430"/>
        <v>1.5247999999999999</v>
      </c>
      <c r="J172" s="33">
        <v>44958</v>
      </c>
      <c r="K172" s="33">
        <f t="shared" si="423"/>
        <v>0.18766323024054982</v>
      </c>
      <c r="L172" s="33">
        <f t="shared" si="431"/>
        <v>1.0922000000000001</v>
      </c>
      <c r="M172" s="33">
        <v>45323</v>
      </c>
      <c r="N172" s="33">
        <v>0</v>
      </c>
      <c r="O172" s="33">
        <v>0</v>
      </c>
      <c r="P172" s="33">
        <f t="shared" si="432"/>
        <v>0.69719999999999993</v>
      </c>
      <c r="Q172" s="33">
        <f>0.581*1.2</f>
        <v>0.69719999999999993</v>
      </c>
      <c r="R172" s="33">
        <f>0.291*1.2</f>
        <v>0.34919999999999995</v>
      </c>
      <c r="S172" s="33">
        <f t="shared" si="433"/>
        <v>0.34919999999999995</v>
      </c>
      <c r="T172" s="33">
        <f t="shared" si="434"/>
        <v>1.5247999999999999</v>
      </c>
      <c r="U172" s="33">
        <f t="shared" si="435"/>
        <v>1.0922000000000001</v>
      </c>
      <c r="V172" s="33">
        <v>0</v>
      </c>
      <c r="W172" s="33">
        <f t="shared" si="436"/>
        <v>0.74</v>
      </c>
      <c r="X172" s="33">
        <f t="shared" si="437"/>
        <v>0.72119999999999995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f t="shared" si="438"/>
        <v>0.78480000000000005</v>
      </c>
      <c r="AJ172" s="33">
        <v>0</v>
      </c>
      <c r="AK172" s="33">
        <v>0</v>
      </c>
      <c r="AL172" s="33">
        <f>0.654*1.2</f>
        <v>0.78480000000000005</v>
      </c>
      <c r="AM172" s="33">
        <v>0</v>
      </c>
      <c r="AN172" s="33">
        <f t="shared" si="439"/>
        <v>0.371</v>
      </c>
      <c r="AO172" s="33">
        <v>0</v>
      </c>
      <c r="AP172" s="33">
        <v>0</v>
      </c>
      <c r="AQ172" s="33">
        <v>0.371</v>
      </c>
      <c r="AR172" s="33">
        <v>0</v>
      </c>
      <c r="AS172" s="33">
        <f t="shared" si="428"/>
        <v>0.74</v>
      </c>
      <c r="AT172" s="33">
        <v>0</v>
      </c>
      <c r="AU172" s="33">
        <v>0</v>
      </c>
      <c r="AV172" s="33">
        <v>0.74</v>
      </c>
      <c r="AW172" s="33">
        <v>0</v>
      </c>
      <c r="AX172" s="33">
        <f t="shared" si="429"/>
        <v>0.49199999999999994</v>
      </c>
      <c r="AY172" s="33">
        <v>0</v>
      </c>
      <c r="AZ172" s="33">
        <v>0</v>
      </c>
      <c r="BA172" s="33">
        <f>0.41*1.2</f>
        <v>0.49199999999999994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f t="shared" si="440"/>
        <v>0.22919999999999999</v>
      </c>
      <c r="BI172" s="33">
        <v>0</v>
      </c>
      <c r="BJ172" s="33">
        <v>0</v>
      </c>
      <c r="BK172" s="33">
        <f>0.191*1.2</f>
        <v>0.22919999999999999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33">
        <v>0</v>
      </c>
      <c r="CA172" s="33">
        <v>0</v>
      </c>
      <c r="CB172" s="33">
        <v>0</v>
      </c>
      <c r="CC172" s="33">
        <v>0</v>
      </c>
      <c r="CD172" s="33">
        <v>0</v>
      </c>
      <c r="CE172" s="33">
        <v>0</v>
      </c>
      <c r="CF172" s="33">
        <v>0</v>
      </c>
      <c r="CG172" s="33">
        <v>0</v>
      </c>
      <c r="CH172" s="33">
        <v>0</v>
      </c>
      <c r="CI172" s="33">
        <v>0</v>
      </c>
      <c r="CJ172" s="33">
        <v>0</v>
      </c>
      <c r="CK172" s="33">
        <v>0</v>
      </c>
      <c r="CL172" s="33">
        <f t="shared" si="369"/>
        <v>1.0922000000000001</v>
      </c>
      <c r="CM172" s="33">
        <v>0</v>
      </c>
      <c r="CN172" s="33">
        <v>0</v>
      </c>
      <c r="CO172" s="33">
        <f t="shared" si="370"/>
        <v>1.0922000000000001</v>
      </c>
      <c r="CP172" s="33">
        <v>0</v>
      </c>
      <c r="CQ172" s="20"/>
    </row>
    <row r="173" spans="1:95" s="49" customFormat="1" ht="47.25" x14ac:dyDescent="0.25">
      <c r="A173" s="22" t="s">
        <v>204</v>
      </c>
      <c r="B173" s="23" t="s">
        <v>769</v>
      </c>
      <c r="C173" s="27" t="s">
        <v>592</v>
      </c>
      <c r="D173" s="33" t="s">
        <v>629</v>
      </c>
      <c r="E173" s="33">
        <v>2023</v>
      </c>
      <c r="F173" s="33">
        <v>0</v>
      </c>
      <c r="G173" s="33">
        <v>2024</v>
      </c>
      <c r="H173" s="33">
        <f t="shared" si="421"/>
        <v>0.44261168384879723</v>
      </c>
      <c r="I173" s="33">
        <f t="shared" si="430"/>
        <v>2.5760000000000001</v>
      </c>
      <c r="J173" s="33">
        <v>44958</v>
      </c>
      <c r="K173" s="33">
        <f t="shared" si="423"/>
        <v>0.45814432989690718</v>
      </c>
      <c r="L173" s="33">
        <f t="shared" si="431"/>
        <v>2.6663999999999999</v>
      </c>
      <c r="M173" s="33">
        <v>45323</v>
      </c>
      <c r="N173" s="33">
        <v>0</v>
      </c>
      <c r="O173" s="33">
        <v>0</v>
      </c>
      <c r="P173" s="33">
        <v>0</v>
      </c>
      <c r="Q173" s="33">
        <f>0.406*1.2</f>
        <v>0.48720000000000002</v>
      </c>
      <c r="R173" s="33">
        <f>6.457*1.2</f>
        <v>7.7483999999999993</v>
      </c>
      <c r="S173" s="33">
        <f t="shared" si="433"/>
        <v>7.7483999999999993</v>
      </c>
      <c r="T173" s="33">
        <f t="shared" si="434"/>
        <v>2.5760000000000001</v>
      </c>
      <c r="U173" s="33">
        <f t="shared" si="435"/>
        <v>2.6663999999999999</v>
      </c>
      <c r="V173" s="33">
        <v>0</v>
      </c>
      <c r="W173" s="33">
        <f t="shared" si="436"/>
        <v>2.5760000000000001</v>
      </c>
      <c r="X173" s="33">
        <f t="shared" si="437"/>
        <v>2.6663999999999999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f t="shared" si="428"/>
        <v>2.5760000000000001</v>
      </c>
      <c r="AT173" s="33">
        <v>0</v>
      </c>
      <c r="AU173" s="33">
        <v>0</v>
      </c>
      <c r="AV173" s="33">
        <v>2.5760000000000001</v>
      </c>
      <c r="AW173" s="33">
        <v>0</v>
      </c>
      <c r="AX173" s="33">
        <f t="shared" si="429"/>
        <v>0.78120000000000001</v>
      </c>
      <c r="AY173" s="33">
        <v>0</v>
      </c>
      <c r="AZ173" s="33">
        <v>0</v>
      </c>
      <c r="BA173" s="33">
        <f>0.651*1.2</f>
        <v>0.78120000000000001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f t="shared" si="440"/>
        <v>1.8851999999999998</v>
      </c>
      <c r="BI173" s="33">
        <v>0</v>
      </c>
      <c r="BJ173" s="33">
        <v>0</v>
      </c>
      <c r="BK173" s="33">
        <f>1.571*1.2</f>
        <v>1.8851999999999998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C173" s="33">
        <v>0</v>
      </c>
      <c r="CD173" s="33">
        <v>0</v>
      </c>
      <c r="CE173" s="33">
        <v>0</v>
      </c>
      <c r="CF173" s="33">
        <v>0</v>
      </c>
      <c r="CG173" s="33">
        <v>0</v>
      </c>
      <c r="CH173" s="33">
        <v>0</v>
      </c>
      <c r="CI173" s="33">
        <v>0</v>
      </c>
      <c r="CJ173" s="33">
        <v>0</v>
      </c>
      <c r="CK173" s="33">
        <v>0</v>
      </c>
      <c r="CL173" s="33">
        <f t="shared" ref="CL173" si="441">SUM(CM173:CP173)</f>
        <v>2.6663999999999999</v>
      </c>
      <c r="CM173" s="33">
        <v>0</v>
      </c>
      <c r="CN173" s="33">
        <v>0</v>
      </c>
      <c r="CO173" s="33">
        <f t="shared" si="370"/>
        <v>2.6663999999999999</v>
      </c>
      <c r="CP173" s="33">
        <v>0</v>
      </c>
      <c r="CQ173" s="20"/>
    </row>
    <row r="174" spans="1:95" ht="31.5" x14ac:dyDescent="0.25">
      <c r="A174" s="22" t="s">
        <v>144</v>
      </c>
      <c r="B174" s="23" t="s">
        <v>145</v>
      </c>
      <c r="C174" s="24" t="s">
        <v>78</v>
      </c>
      <c r="D174" s="33">
        <v>0</v>
      </c>
      <c r="E174" s="33">
        <v>0</v>
      </c>
      <c r="F174" s="33">
        <v>0</v>
      </c>
      <c r="G174" s="33">
        <v>0</v>
      </c>
      <c r="H174" s="33">
        <f>SUM(H175:H177)</f>
        <v>7.1305841924398622E-2</v>
      </c>
      <c r="I174" s="33">
        <f>SUM(I175:I177)</f>
        <v>0.41499999999999998</v>
      </c>
      <c r="J174" s="33">
        <f t="shared" ref="J174" si="442">J175</f>
        <v>0</v>
      </c>
      <c r="K174" s="33">
        <f>SUM(K175:K177)</f>
        <v>0.11793814432989691</v>
      </c>
      <c r="L174" s="33">
        <f>SUM(L175:L177)</f>
        <v>0.68640000000000001</v>
      </c>
      <c r="M174" s="33">
        <v>0</v>
      </c>
      <c r="N174" s="33">
        <f t="shared" ref="N174:Q174" si="443">SUM(N175:N176)</f>
        <v>0</v>
      </c>
      <c r="O174" s="33">
        <f t="shared" si="443"/>
        <v>0</v>
      </c>
      <c r="P174" s="33">
        <f t="shared" si="443"/>
        <v>0</v>
      </c>
      <c r="Q174" s="33">
        <f t="shared" si="443"/>
        <v>0</v>
      </c>
      <c r="R174" s="33">
        <f t="shared" ref="R174:AB174" si="444">SUM(R175:R177)</f>
        <v>2.0531999999999999</v>
      </c>
      <c r="S174" s="33">
        <f t="shared" si="444"/>
        <v>2.0531999999999999</v>
      </c>
      <c r="T174" s="33">
        <f t="shared" si="444"/>
        <v>0.41499999999999998</v>
      </c>
      <c r="U174" s="33">
        <f t="shared" si="444"/>
        <v>0.68640000000000001</v>
      </c>
      <c r="V174" s="33">
        <f t="shared" si="444"/>
        <v>0</v>
      </c>
      <c r="W174" s="33">
        <f t="shared" si="444"/>
        <v>0.41499999999999998</v>
      </c>
      <c r="X174" s="33">
        <f t="shared" si="444"/>
        <v>0.68640000000000001</v>
      </c>
      <c r="Y174" s="33">
        <f t="shared" si="444"/>
        <v>0.20300000000000001</v>
      </c>
      <c r="Z174" s="33">
        <f t="shared" si="444"/>
        <v>0</v>
      </c>
      <c r="AA174" s="33">
        <f t="shared" si="444"/>
        <v>0</v>
      </c>
      <c r="AB174" s="33">
        <f t="shared" si="444"/>
        <v>0.20300000000000001</v>
      </c>
      <c r="AC174" s="33">
        <f t="shared" ref="AC174" si="445">AC175</f>
        <v>0</v>
      </c>
      <c r="AD174" s="33">
        <f>SUM(AD175:AD177)</f>
        <v>0.20300000000000001</v>
      </c>
      <c r="AE174" s="33">
        <f t="shared" ref="AE174" si="446">AE175</f>
        <v>0</v>
      </c>
      <c r="AF174" s="33">
        <f t="shared" ref="AF174" si="447">AF175</f>
        <v>0</v>
      </c>
      <c r="AG174" s="33">
        <f>SUM(AG175:AG177)</f>
        <v>0.20300000000000001</v>
      </c>
      <c r="AH174" s="33">
        <f t="shared" ref="AH174" si="448">AH175</f>
        <v>0</v>
      </c>
      <c r="AI174" s="33">
        <f t="shared" ref="AI174" si="449">AI175</f>
        <v>0</v>
      </c>
      <c r="AJ174" s="33">
        <f t="shared" ref="AJ174" si="450">AJ175</f>
        <v>0</v>
      </c>
      <c r="AK174" s="33">
        <f t="shared" ref="AK174" si="451">AK175</f>
        <v>0</v>
      </c>
      <c r="AL174" s="33">
        <f t="shared" ref="AL174" si="452">AL175</f>
        <v>0</v>
      </c>
      <c r="AM174" s="33">
        <f t="shared" ref="AM174" si="453">AM175</f>
        <v>0</v>
      </c>
      <c r="AN174" s="33">
        <f t="shared" si="439"/>
        <v>0</v>
      </c>
      <c r="AO174" s="33">
        <f t="shared" ref="AO174" si="454">AO175</f>
        <v>0</v>
      </c>
      <c r="AP174" s="33">
        <f t="shared" ref="AP174" si="455">AP175</f>
        <v>0</v>
      </c>
      <c r="AQ174" s="33">
        <f>SUM(AQ175:AQ175)</f>
        <v>0</v>
      </c>
      <c r="AR174" s="33">
        <f t="shared" ref="AR174" si="456">AR175</f>
        <v>0</v>
      </c>
      <c r="AS174" s="33">
        <f>SUM(AS175:AS177)</f>
        <v>0.41499999999999998</v>
      </c>
      <c r="AT174" s="33">
        <f t="shared" ref="AT174" si="457">AT175</f>
        <v>0</v>
      </c>
      <c r="AU174" s="33">
        <f t="shared" ref="AU174" si="458">AU175</f>
        <v>0</v>
      </c>
      <c r="AV174" s="33">
        <f>SUM(AV175:AV177)</f>
        <v>0.41499999999999998</v>
      </c>
      <c r="AW174" s="33">
        <f t="shared" ref="AW174" si="459">AW175</f>
        <v>0</v>
      </c>
      <c r="AX174" s="33">
        <f>SUM(AX175:AX177)</f>
        <v>0.29880000000000001</v>
      </c>
      <c r="AY174" s="33">
        <f t="shared" ref="AY174" si="460">AY175</f>
        <v>0</v>
      </c>
      <c r="AZ174" s="33">
        <f t="shared" ref="AZ174" si="461">AZ175</f>
        <v>0</v>
      </c>
      <c r="BA174" s="33">
        <f>SUM(BA175:BA176)</f>
        <v>0.29880000000000001</v>
      </c>
      <c r="BB174" s="33">
        <f t="shared" ref="BB174" si="462">BB175</f>
        <v>0</v>
      </c>
      <c r="BC174" s="33">
        <f t="shared" ref="BC174" si="463">BC175</f>
        <v>0</v>
      </c>
      <c r="BD174" s="33">
        <f t="shared" ref="BD174" si="464">BD175</f>
        <v>0</v>
      </c>
      <c r="BE174" s="33">
        <f t="shared" ref="BE174" si="465">BE175</f>
        <v>0</v>
      </c>
      <c r="BF174" s="33">
        <f t="shared" ref="BF174" si="466">BF175</f>
        <v>0</v>
      </c>
      <c r="BG174" s="33">
        <f t="shared" ref="BG174" si="467">BG175</f>
        <v>0</v>
      </c>
      <c r="BH174" s="33">
        <f>SUM(BH175:BH177)</f>
        <v>0.3876</v>
      </c>
      <c r="BI174" s="33">
        <f t="shared" ref="BI174:BL174" si="468">SUM(BI175:BI177)</f>
        <v>0</v>
      </c>
      <c r="BJ174" s="33">
        <f t="shared" si="468"/>
        <v>0</v>
      </c>
      <c r="BK174" s="33">
        <f>SUM(BK175:BK177)</f>
        <v>0.3876</v>
      </c>
      <c r="BL174" s="33">
        <f t="shared" si="468"/>
        <v>0</v>
      </c>
      <c r="BM174" s="33">
        <f t="shared" ref="BM174" si="469">BM175</f>
        <v>0</v>
      </c>
      <c r="BN174" s="33">
        <f t="shared" ref="BN174" si="470">BN175</f>
        <v>0</v>
      </c>
      <c r="BO174" s="33">
        <f t="shared" ref="BO174" si="471">BO175</f>
        <v>0</v>
      </c>
      <c r="BP174" s="33">
        <f t="shared" ref="BP174" si="472">BP175</f>
        <v>0</v>
      </c>
      <c r="BQ174" s="33">
        <f t="shared" ref="BQ174" si="473">BQ175</f>
        <v>0</v>
      </c>
      <c r="BR174" s="33">
        <f t="shared" ref="BR174" si="474">BR175</f>
        <v>0</v>
      </c>
      <c r="BS174" s="33">
        <f t="shared" ref="BS174" si="475">BS175</f>
        <v>0</v>
      </c>
      <c r="BT174" s="33">
        <f t="shared" ref="BT174" si="476">BT175</f>
        <v>0</v>
      </c>
      <c r="BU174" s="33">
        <f t="shared" ref="BU174" si="477">BU175</f>
        <v>0</v>
      </c>
      <c r="BV174" s="33">
        <f>BV175</f>
        <v>0</v>
      </c>
      <c r="BW174" s="33">
        <f t="shared" ref="BW174" si="478">BW175</f>
        <v>0</v>
      </c>
      <c r="BX174" s="33">
        <f t="shared" ref="BX174" si="479">BX175</f>
        <v>0</v>
      </c>
      <c r="BY174" s="33">
        <f t="shared" ref="BY174" si="480">BY175</f>
        <v>0</v>
      </c>
      <c r="BZ174" s="33">
        <f t="shared" ref="BZ174" si="481">BZ175</f>
        <v>0</v>
      </c>
      <c r="CA174" s="33">
        <f t="shared" ref="CA174" si="482">CA175</f>
        <v>0</v>
      </c>
      <c r="CB174" s="33">
        <f t="shared" ref="CB174" si="483">CB175</f>
        <v>0</v>
      </c>
      <c r="CC174" s="33">
        <f t="shared" ref="CC174" si="484">CC175</f>
        <v>0</v>
      </c>
      <c r="CD174" s="33">
        <f t="shared" ref="CD174" si="485">CD175</f>
        <v>0</v>
      </c>
      <c r="CE174" s="33">
        <f t="shared" ref="CE174" si="486">CE175</f>
        <v>0</v>
      </c>
      <c r="CF174" s="33">
        <f t="shared" ref="CF174" si="487">CF175</f>
        <v>0</v>
      </c>
      <c r="CG174" s="33">
        <f>SUM(CH174:CK174)</f>
        <v>0.41499999999999998</v>
      </c>
      <c r="CH174" s="33">
        <v>0</v>
      </c>
      <c r="CI174" s="33">
        <v>0</v>
      </c>
      <c r="CJ174" s="33">
        <f>SUM(AL174,AV174,BF174,BP174,BZ174,)</f>
        <v>0.41499999999999998</v>
      </c>
      <c r="CK174" s="33">
        <f t="shared" ref="CK174" si="488">SUM(AM174,AW174,BG174,BQ174,CA174,)</f>
        <v>0</v>
      </c>
      <c r="CL174" s="33">
        <f t="shared" ref="CL174" si="489">SUM(CM174:CP174)</f>
        <v>0.68640000000000001</v>
      </c>
      <c r="CM174" s="33">
        <v>0</v>
      </c>
      <c r="CN174" s="33">
        <v>0</v>
      </c>
      <c r="CO174" s="33">
        <f t="shared" ref="CO174" si="490">SUM(AQ174,BA174,BK174,BU174,CE174,)</f>
        <v>0.68640000000000001</v>
      </c>
      <c r="CP174" s="33">
        <f t="shared" ref="CP174" si="491">SUM(AR174,BB174,BL174,BV174,CF174)</f>
        <v>0</v>
      </c>
      <c r="CQ174" s="20"/>
    </row>
    <row r="175" spans="1:95" ht="47.25" x14ac:dyDescent="0.25">
      <c r="A175" s="22" t="s">
        <v>91</v>
      </c>
      <c r="B175" s="25" t="s">
        <v>343</v>
      </c>
      <c r="C175" s="34" t="s">
        <v>287</v>
      </c>
      <c r="D175" s="33" t="s">
        <v>471</v>
      </c>
      <c r="E175" s="33">
        <v>2021</v>
      </c>
      <c r="F175" s="33">
        <v>2021</v>
      </c>
      <c r="G175" s="33">
        <v>2021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0.20300000000000001</v>
      </c>
      <c r="Z175" s="33">
        <v>0</v>
      </c>
      <c r="AA175" s="33">
        <v>0</v>
      </c>
      <c r="AB175" s="52">
        <v>0.20300000000000001</v>
      </c>
      <c r="AC175" s="33">
        <v>0</v>
      </c>
      <c r="AD175" s="33">
        <v>0.20300000000000001</v>
      </c>
      <c r="AE175" s="33">
        <v>0</v>
      </c>
      <c r="AF175" s="33">
        <v>0</v>
      </c>
      <c r="AG175" s="52">
        <v>0.20300000000000001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>
        <v>0</v>
      </c>
      <c r="CD175" s="33">
        <v>0</v>
      </c>
      <c r="CE175" s="33">
        <v>0</v>
      </c>
      <c r="CF175" s="33">
        <v>0</v>
      </c>
      <c r="CG175" s="33">
        <f t="shared" si="417"/>
        <v>0</v>
      </c>
      <c r="CH175" s="33">
        <v>0</v>
      </c>
      <c r="CI175" s="33">
        <v>0</v>
      </c>
      <c r="CJ175" s="33">
        <f t="shared" si="418"/>
        <v>0</v>
      </c>
      <c r="CK175" s="33">
        <f t="shared" si="419"/>
        <v>0</v>
      </c>
      <c r="CL175" s="33">
        <f t="shared" si="369"/>
        <v>0</v>
      </c>
      <c r="CM175" s="33">
        <v>0</v>
      </c>
      <c r="CN175" s="33">
        <v>0</v>
      </c>
      <c r="CO175" s="33">
        <f t="shared" si="370"/>
        <v>0</v>
      </c>
      <c r="CP175" s="33">
        <f t="shared" si="420"/>
        <v>0</v>
      </c>
      <c r="CQ175" s="20"/>
    </row>
    <row r="176" spans="1:95" s="49" customFormat="1" ht="31.5" x14ac:dyDescent="0.25">
      <c r="A176" s="22" t="s">
        <v>179</v>
      </c>
      <c r="B176" s="25" t="s">
        <v>561</v>
      </c>
      <c r="C176" s="27" t="s">
        <v>593</v>
      </c>
      <c r="D176" s="33" t="s">
        <v>131</v>
      </c>
      <c r="E176" s="33">
        <v>2023</v>
      </c>
      <c r="F176" s="33">
        <v>0</v>
      </c>
      <c r="G176" s="33">
        <v>2023</v>
      </c>
      <c r="H176" s="33">
        <f t="shared" ref="H176:H177" si="492">I176/5.82</f>
        <v>7.1305841924398622E-2</v>
      </c>
      <c r="I176" s="33">
        <f t="shared" ref="I176:I177" si="493">SUM(AI176,AS176,BC176,BM176,BW176,)</f>
        <v>0.41499999999999998</v>
      </c>
      <c r="J176" s="33">
        <v>44958</v>
      </c>
      <c r="K176" s="33">
        <f t="shared" ref="K176:K177" si="494">L176/5.82</f>
        <v>5.1340206185567012E-2</v>
      </c>
      <c r="L176" s="33">
        <f t="shared" ref="L176:L177" si="495">SUM(AN176,AX176,BH176,BR176,CB176,)</f>
        <v>0.29880000000000001</v>
      </c>
      <c r="M176" s="33">
        <v>44958</v>
      </c>
      <c r="N176" s="33">
        <v>0</v>
      </c>
      <c r="O176" s="33">
        <v>0</v>
      </c>
      <c r="P176" s="33">
        <v>0</v>
      </c>
      <c r="Q176" s="33">
        <v>0</v>
      </c>
      <c r="R176" s="33">
        <f>0.43*1.2</f>
        <v>0.51600000000000001</v>
      </c>
      <c r="S176" s="33">
        <f t="shared" ref="S176:S177" si="496">R176</f>
        <v>0.51600000000000001</v>
      </c>
      <c r="T176" s="33">
        <f t="shared" ref="T176:T177" si="497">SUM(Y176,AI176,AS176,BC176,BM176,BW176,)</f>
        <v>0.41499999999999998</v>
      </c>
      <c r="U176" s="33">
        <f t="shared" ref="U176:U177" si="498">SUM(AD176,AN176,AX176,BH176,BR176,CB176,)</f>
        <v>0.29880000000000001</v>
      </c>
      <c r="V176" s="33">
        <v>0</v>
      </c>
      <c r="W176" s="33">
        <f t="shared" ref="W176:W177" si="499">SUM(AS176,BC176,BM176,BW176,)</f>
        <v>0.41499999999999998</v>
      </c>
      <c r="X176" s="33">
        <f t="shared" ref="X176:X177" si="500">SUM(AX176,BH176,BR176,CB176,)</f>
        <v>0.29880000000000001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f t="shared" ref="AS176" si="501">SUM(AT176:AW176)</f>
        <v>0.41499999999999998</v>
      </c>
      <c r="AT176" s="33">
        <v>0</v>
      </c>
      <c r="AU176" s="33">
        <v>0</v>
      </c>
      <c r="AV176" s="33">
        <v>0.41499999999999998</v>
      </c>
      <c r="AW176" s="33">
        <v>0</v>
      </c>
      <c r="AX176" s="33">
        <f t="shared" ref="AX176" si="502">SUM(AY176:BB176)</f>
        <v>0.29880000000000001</v>
      </c>
      <c r="AY176" s="33">
        <v>0</v>
      </c>
      <c r="AZ176" s="33">
        <v>0</v>
      </c>
      <c r="BA176" s="33">
        <f>0.249*1.2</f>
        <v>0.29880000000000001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3">
        <v>0</v>
      </c>
      <c r="CG176" s="33">
        <v>0</v>
      </c>
      <c r="CH176" s="33">
        <v>0</v>
      </c>
      <c r="CI176" s="33">
        <v>0</v>
      </c>
      <c r="CJ176" s="33">
        <v>0</v>
      </c>
      <c r="CK176" s="33">
        <v>0</v>
      </c>
      <c r="CL176" s="33">
        <f t="shared" ref="CL176" si="503">SUM(CM176:CP176)</f>
        <v>0.29880000000000001</v>
      </c>
      <c r="CM176" s="33">
        <v>0</v>
      </c>
      <c r="CN176" s="33">
        <v>0</v>
      </c>
      <c r="CO176" s="33">
        <f t="shared" si="370"/>
        <v>0.29880000000000001</v>
      </c>
      <c r="CP176" s="33">
        <v>0</v>
      </c>
      <c r="CQ176" s="20"/>
    </row>
    <row r="177" spans="1:95" ht="18.75" customHeight="1" x14ac:dyDescent="0.25">
      <c r="A177" s="22" t="s">
        <v>180</v>
      </c>
      <c r="B177" s="23" t="s">
        <v>684</v>
      </c>
      <c r="C177" s="34" t="s">
        <v>685</v>
      </c>
      <c r="D177" s="33" t="s">
        <v>131</v>
      </c>
      <c r="E177" s="33">
        <v>2024</v>
      </c>
      <c r="F177" s="33">
        <v>0</v>
      </c>
      <c r="G177" s="33">
        <v>2024</v>
      </c>
      <c r="H177" s="33">
        <f t="shared" si="492"/>
        <v>0</v>
      </c>
      <c r="I177" s="33">
        <f t="shared" si="493"/>
        <v>0</v>
      </c>
      <c r="J177" s="33">
        <v>45323</v>
      </c>
      <c r="K177" s="33">
        <f t="shared" si="494"/>
        <v>6.6597938144329891E-2</v>
      </c>
      <c r="L177" s="33">
        <f t="shared" si="495"/>
        <v>0.3876</v>
      </c>
      <c r="M177" s="33">
        <v>45323</v>
      </c>
      <c r="N177" s="33">
        <v>0</v>
      </c>
      <c r="O177" s="33">
        <v>0</v>
      </c>
      <c r="P177" s="33">
        <v>0</v>
      </c>
      <c r="Q177" s="33">
        <v>0</v>
      </c>
      <c r="R177" s="33">
        <f>1.281*1.2</f>
        <v>1.5371999999999999</v>
      </c>
      <c r="S177" s="33">
        <f t="shared" si="496"/>
        <v>1.5371999999999999</v>
      </c>
      <c r="T177" s="33">
        <f t="shared" si="497"/>
        <v>0</v>
      </c>
      <c r="U177" s="33">
        <f t="shared" si="498"/>
        <v>0.3876</v>
      </c>
      <c r="V177" s="33">
        <v>0</v>
      </c>
      <c r="W177" s="33">
        <f t="shared" si="499"/>
        <v>0</v>
      </c>
      <c r="X177" s="33">
        <f t="shared" si="500"/>
        <v>0.3876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f t="shared" ref="BH177" si="504">SUM(BI177:BL177)</f>
        <v>0.3876</v>
      </c>
      <c r="BI177" s="33">
        <v>0</v>
      </c>
      <c r="BJ177" s="33">
        <v>0</v>
      </c>
      <c r="BK177" s="33">
        <f>0.323*1.2</f>
        <v>0.3876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>
        <v>0</v>
      </c>
      <c r="CD177" s="33">
        <v>0</v>
      </c>
      <c r="CE177" s="33">
        <v>0</v>
      </c>
      <c r="CF177" s="33">
        <v>0</v>
      </c>
      <c r="CG177" s="33">
        <v>0</v>
      </c>
      <c r="CH177" s="33">
        <v>0</v>
      </c>
      <c r="CI177" s="33">
        <v>0</v>
      </c>
      <c r="CJ177" s="33">
        <v>0</v>
      </c>
      <c r="CK177" s="33">
        <v>0</v>
      </c>
      <c r="CL177" s="33">
        <f t="shared" ref="CL177" si="505">SUM(CM177:CP177)</f>
        <v>0.3876</v>
      </c>
      <c r="CM177" s="33">
        <v>0</v>
      </c>
      <c r="CN177" s="33">
        <v>0</v>
      </c>
      <c r="CO177" s="33">
        <f t="shared" ref="CO177" si="506">SUM(AQ177,BA177,BK177,BU177,CE177,)</f>
        <v>0.3876</v>
      </c>
      <c r="CP177" s="33">
        <v>0</v>
      </c>
      <c r="CQ177" s="20"/>
    </row>
    <row r="178" spans="1:95" ht="31.5" x14ac:dyDescent="0.25">
      <c r="A178" s="22" t="s">
        <v>146</v>
      </c>
      <c r="B178" s="23" t="s">
        <v>147</v>
      </c>
      <c r="C178" s="24" t="s">
        <v>78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>
        <v>0</v>
      </c>
      <c r="CC178" s="33">
        <v>0</v>
      </c>
      <c r="CD178" s="33">
        <v>0</v>
      </c>
      <c r="CE178" s="33">
        <v>0</v>
      </c>
      <c r="CF178" s="33">
        <v>0</v>
      </c>
      <c r="CG178" s="33">
        <f t="shared" si="417"/>
        <v>0</v>
      </c>
      <c r="CH178" s="33">
        <v>0</v>
      </c>
      <c r="CI178" s="33">
        <v>0</v>
      </c>
      <c r="CJ178" s="33">
        <f t="shared" si="418"/>
        <v>0</v>
      </c>
      <c r="CK178" s="33">
        <f t="shared" si="419"/>
        <v>0</v>
      </c>
      <c r="CL178" s="33">
        <f t="shared" si="369"/>
        <v>0</v>
      </c>
      <c r="CM178" s="33">
        <v>0</v>
      </c>
      <c r="CN178" s="33">
        <v>0</v>
      </c>
      <c r="CO178" s="33">
        <f t="shared" si="370"/>
        <v>0</v>
      </c>
      <c r="CP178" s="33">
        <f t="shared" si="420"/>
        <v>0</v>
      </c>
      <c r="CQ178" s="20"/>
    </row>
    <row r="179" spans="1:95" ht="31.5" x14ac:dyDescent="0.25">
      <c r="A179" s="22" t="s">
        <v>148</v>
      </c>
      <c r="B179" s="23" t="s">
        <v>149</v>
      </c>
      <c r="C179" s="24" t="s">
        <v>78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C179" s="33">
        <v>0</v>
      </c>
      <c r="CD179" s="33">
        <v>0</v>
      </c>
      <c r="CE179" s="33">
        <v>0</v>
      </c>
      <c r="CF179" s="33">
        <v>0</v>
      </c>
      <c r="CG179" s="33">
        <f t="shared" si="417"/>
        <v>0</v>
      </c>
      <c r="CH179" s="33">
        <v>0</v>
      </c>
      <c r="CI179" s="33">
        <v>0</v>
      </c>
      <c r="CJ179" s="33">
        <f t="shared" si="418"/>
        <v>0</v>
      </c>
      <c r="CK179" s="33">
        <f t="shared" si="419"/>
        <v>0</v>
      </c>
      <c r="CL179" s="33">
        <f t="shared" si="369"/>
        <v>0</v>
      </c>
      <c r="CM179" s="33">
        <v>0</v>
      </c>
      <c r="CN179" s="33">
        <v>0</v>
      </c>
      <c r="CO179" s="33">
        <f t="shared" si="370"/>
        <v>0</v>
      </c>
      <c r="CP179" s="33">
        <f t="shared" si="420"/>
        <v>0</v>
      </c>
      <c r="CQ179" s="20"/>
    </row>
    <row r="180" spans="1:95" ht="46.5" customHeight="1" x14ac:dyDescent="0.25">
      <c r="A180" s="22" t="s">
        <v>150</v>
      </c>
      <c r="B180" s="23" t="s">
        <v>151</v>
      </c>
      <c r="C180" s="24" t="s">
        <v>78</v>
      </c>
      <c r="D180" s="33">
        <v>0</v>
      </c>
      <c r="E180" s="33">
        <v>0</v>
      </c>
      <c r="F180" s="33">
        <v>0</v>
      </c>
      <c r="G180" s="33">
        <v>0</v>
      </c>
      <c r="H180" s="33">
        <f>SUM(H181:H193)</f>
        <v>98.511958762886593</v>
      </c>
      <c r="I180" s="33">
        <f>SUM(I181:I193)</f>
        <v>573.33960000000002</v>
      </c>
      <c r="J180" s="33">
        <v>0</v>
      </c>
      <c r="K180" s="33">
        <f>SUM(K181:K193)</f>
        <v>68.387010309278352</v>
      </c>
      <c r="L180" s="33">
        <f>SUM(L181:L193)</f>
        <v>398.01239999999996</v>
      </c>
      <c r="M180" s="33">
        <v>0</v>
      </c>
      <c r="N180" s="33">
        <f t="shared" ref="N180:V180" si="507">SUM(N181:N191)</f>
        <v>0</v>
      </c>
      <c r="O180" s="33">
        <f t="shared" si="507"/>
        <v>0</v>
      </c>
      <c r="P180" s="33">
        <f t="shared" ref="P180:U180" si="508">SUM(P181:P193)</f>
        <v>19.927200000000003</v>
      </c>
      <c r="Q180" s="33">
        <f t="shared" si="508"/>
        <v>19.927200000000003</v>
      </c>
      <c r="R180" s="33">
        <f t="shared" si="508"/>
        <v>14.168399999999998</v>
      </c>
      <c r="S180" s="33">
        <f t="shared" si="508"/>
        <v>14.168399999999998</v>
      </c>
      <c r="T180" s="33">
        <f t="shared" si="508"/>
        <v>573.33960000000002</v>
      </c>
      <c r="U180" s="33">
        <f t="shared" si="508"/>
        <v>398.01239999999996</v>
      </c>
      <c r="V180" s="33">
        <f t="shared" si="507"/>
        <v>0</v>
      </c>
      <c r="W180" s="33">
        <f t="shared" ref="W180:BB180" si="509">SUM(W181:W193)</f>
        <v>536.51800000000003</v>
      </c>
      <c r="X180" s="33">
        <f t="shared" si="509"/>
        <v>377.66639999999995</v>
      </c>
      <c r="Y180" s="33">
        <f t="shared" si="509"/>
        <v>12.693999999999999</v>
      </c>
      <c r="Z180" s="33">
        <f t="shared" si="509"/>
        <v>0</v>
      </c>
      <c r="AA180" s="33">
        <f t="shared" si="509"/>
        <v>0</v>
      </c>
      <c r="AB180" s="33">
        <f t="shared" si="509"/>
        <v>12.693999999999999</v>
      </c>
      <c r="AC180" s="33">
        <f t="shared" si="509"/>
        <v>0</v>
      </c>
      <c r="AD180" s="33">
        <f t="shared" si="509"/>
        <v>12.693999999999999</v>
      </c>
      <c r="AE180" s="33">
        <f t="shared" si="509"/>
        <v>0</v>
      </c>
      <c r="AF180" s="33">
        <f t="shared" si="509"/>
        <v>0</v>
      </c>
      <c r="AG180" s="33">
        <f t="shared" si="509"/>
        <v>12.693999999999999</v>
      </c>
      <c r="AH180" s="33">
        <f t="shared" si="509"/>
        <v>0</v>
      </c>
      <c r="AI180" s="33">
        <f t="shared" si="509"/>
        <v>10.97</v>
      </c>
      <c r="AJ180" s="33">
        <f t="shared" si="509"/>
        <v>0</v>
      </c>
      <c r="AK180" s="33">
        <f t="shared" si="509"/>
        <v>0</v>
      </c>
      <c r="AL180" s="33">
        <f t="shared" si="509"/>
        <v>10.97</v>
      </c>
      <c r="AM180" s="33">
        <f t="shared" si="509"/>
        <v>0</v>
      </c>
      <c r="AN180" s="33">
        <f t="shared" si="509"/>
        <v>20.346</v>
      </c>
      <c r="AO180" s="33">
        <f t="shared" si="509"/>
        <v>0</v>
      </c>
      <c r="AP180" s="33">
        <f t="shared" si="509"/>
        <v>0</v>
      </c>
      <c r="AQ180" s="33">
        <f t="shared" si="509"/>
        <v>20.346</v>
      </c>
      <c r="AR180" s="33">
        <f t="shared" si="509"/>
        <v>0</v>
      </c>
      <c r="AS180" s="33">
        <f t="shared" si="509"/>
        <v>7.8340000000000005</v>
      </c>
      <c r="AT180" s="33">
        <f t="shared" si="509"/>
        <v>0</v>
      </c>
      <c r="AU180" s="33">
        <f t="shared" si="509"/>
        <v>0</v>
      </c>
      <c r="AV180" s="33">
        <f t="shared" si="509"/>
        <v>7.8340000000000005</v>
      </c>
      <c r="AW180" s="33">
        <f t="shared" si="509"/>
        <v>0</v>
      </c>
      <c r="AX180" s="33">
        <f t="shared" si="509"/>
        <v>8.6999999999999993</v>
      </c>
      <c r="AY180" s="33">
        <f t="shared" si="509"/>
        <v>0</v>
      </c>
      <c r="AZ180" s="33">
        <f t="shared" si="509"/>
        <v>0</v>
      </c>
      <c r="BA180" s="33">
        <f t="shared" si="509"/>
        <v>8.6999999999999993</v>
      </c>
      <c r="BB180" s="33">
        <f t="shared" si="509"/>
        <v>0</v>
      </c>
      <c r="BC180" s="33">
        <f t="shared" ref="BC180:CF180" si="510">SUM(BC181:BC193)</f>
        <v>105.38399999999999</v>
      </c>
      <c r="BD180" s="33">
        <f t="shared" si="510"/>
        <v>0</v>
      </c>
      <c r="BE180" s="33">
        <f t="shared" si="510"/>
        <v>0</v>
      </c>
      <c r="BF180" s="33">
        <f t="shared" si="510"/>
        <v>105.38399999999999</v>
      </c>
      <c r="BG180" s="33">
        <f t="shared" si="510"/>
        <v>0</v>
      </c>
      <c r="BH180" s="33">
        <f t="shared" si="510"/>
        <v>9.2111999999999998</v>
      </c>
      <c r="BI180" s="33">
        <f t="shared" si="510"/>
        <v>0</v>
      </c>
      <c r="BJ180" s="33">
        <f t="shared" si="510"/>
        <v>0</v>
      </c>
      <c r="BK180" s="33">
        <f t="shared" si="510"/>
        <v>9.2111999999999998</v>
      </c>
      <c r="BL180" s="33">
        <f t="shared" si="510"/>
        <v>0</v>
      </c>
      <c r="BM180" s="33">
        <f t="shared" si="510"/>
        <v>152.2764</v>
      </c>
      <c r="BN180" s="33">
        <f t="shared" si="510"/>
        <v>0</v>
      </c>
      <c r="BO180" s="33">
        <f t="shared" si="510"/>
        <v>0</v>
      </c>
      <c r="BP180" s="33">
        <f t="shared" si="510"/>
        <v>152.2764</v>
      </c>
      <c r="BQ180" s="33">
        <f t="shared" si="510"/>
        <v>0</v>
      </c>
      <c r="BR180" s="33">
        <f t="shared" si="510"/>
        <v>177.28199999999998</v>
      </c>
      <c r="BS180" s="33">
        <f t="shared" si="510"/>
        <v>0</v>
      </c>
      <c r="BT180" s="33">
        <f t="shared" si="510"/>
        <v>0</v>
      </c>
      <c r="BU180" s="33">
        <f t="shared" si="510"/>
        <v>177.28199999999998</v>
      </c>
      <c r="BV180" s="33">
        <f t="shared" si="510"/>
        <v>0</v>
      </c>
      <c r="BW180" s="33">
        <f t="shared" si="510"/>
        <v>152.41200000000001</v>
      </c>
      <c r="BX180" s="33">
        <f t="shared" si="510"/>
        <v>0</v>
      </c>
      <c r="BY180" s="33">
        <f t="shared" si="510"/>
        <v>0</v>
      </c>
      <c r="BZ180" s="33">
        <f t="shared" si="510"/>
        <v>152.41200000000001</v>
      </c>
      <c r="CA180" s="33">
        <f t="shared" si="510"/>
        <v>0</v>
      </c>
      <c r="CB180" s="33">
        <f t="shared" si="510"/>
        <v>182.47319999999999</v>
      </c>
      <c r="CC180" s="33">
        <f t="shared" si="510"/>
        <v>0</v>
      </c>
      <c r="CD180" s="33">
        <f t="shared" si="510"/>
        <v>0</v>
      </c>
      <c r="CE180" s="33">
        <f t="shared" si="510"/>
        <v>182.47319999999999</v>
      </c>
      <c r="CF180" s="33">
        <f t="shared" si="510"/>
        <v>0</v>
      </c>
      <c r="CG180" s="33">
        <f>SUM(CH180:CK180)</f>
        <v>428.87639999999999</v>
      </c>
      <c r="CH180" s="33">
        <v>0</v>
      </c>
      <c r="CI180" s="33">
        <v>0</v>
      </c>
      <c r="CJ180" s="33">
        <f>SUM(AL180,AV180,BF180,BP180,BZ180,)</f>
        <v>428.87639999999999</v>
      </c>
      <c r="CK180" s="33">
        <f t="shared" ref="CK180" si="511">SUM(AM180,AW180,BG180,BQ180,CA180,)</f>
        <v>0</v>
      </c>
      <c r="CL180" s="33">
        <f t="shared" ref="CL180" si="512">SUM(CM180:CP180)</f>
        <v>398.01239999999996</v>
      </c>
      <c r="CM180" s="33">
        <v>0</v>
      </c>
      <c r="CN180" s="33">
        <v>0</v>
      </c>
      <c r="CO180" s="33">
        <f t="shared" ref="CO180" si="513">SUM(AQ180,BA180,BK180,BU180,CE180,)</f>
        <v>398.01239999999996</v>
      </c>
      <c r="CP180" s="33">
        <f t="shared" ref="CP180" si="514">SUM(AR180,BB180,BL180,BV180,CF180)</f>
        <v>0</v>
      </c>
      <c r="CQ180" s="20"/>
    </row>
    <row r="181" spans="1:95" ht="78.75" x14ac:dyDescent="0.25">
      <c r="A181" s="22" t="s">
        <v>91</v>
      </c>
      <c r="B181" s="28" t="s">
        <v>445</v>
      </c>
      <c r="C181" s="27" t="s">
        <v>446</v>
      </c>
      <c r="D181" s="33" t="s">
        <v>471</v>
      </c>
      <c r="E181" s="33">
        <v>2021</v>
      </c>
      <c r="F181" s="33">
        <v>2021</v>
      </c>
      <c r="G181" s="33">
        <v>2021</v>
      </c>
      <c r="H181" s="33">
        <v>0.96288659793814435</v>
      </c>
      <c r="I181" s="33">
        <v>5.6040000000000001</v>
      </c>
      <c r="J181" s="33">
        <v>44228</v>
      </c>
      <c r="K181" s="33">
        <f>L181/5.82</f>
        <v>0</v>
      </c>
      <c r="L181" s="33">
        <f>AN181</f>
        <v>0</v>
      </c>
      <c r="M181" s="33" t="s">
        <v>520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5.6040000000000001</v>
      </c>
      <c r="U181" s="33">
        <f>AN181</f>
        <v>0</v>
      </c>
      <c r="V181" s="33">
        <v>0</v>
      </c>
      <c r="W181" s="33">
        <v>0</v>
      </c>
      <c r="X181" s="33">
        <f>AN181</f>
        <v>0</v>
      </c>
      <c r="Y181" s="33">
        <v>3.0219999999999998</v>
      </c>
      <c r="Z181" s="33">
        <v>0</v>
      </c>
      <c r="AA181" s="33">
        <v>0</v>
      </c>
      <c r="AB181" s="52">
        <v>3.0219999999999998</v>
      </c>
      <c r="AC181" s="33">
        <v>0</v>
      </c>
      <c r="AD181" s="33">
        <v>3.0219999999999998</v>
      </c>
      <c r="AE181" s="33">
        <v>0</v>
      </c>
      <c r="AF181" s="33">
        <v>0</v>
      </c>
      <c r="AG181" s="52">
        <v>3.0219999999999998</v>
      </c>
      <c r="AH181" s="33">
        <v>0</v>
      </c>
      <c r="AI181" s="33">
        <f>SUM(AJ181:AM181)</f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f>SUM(AO181:AR181)</f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C181" s="33">
        <v>0</v>
      </c>
      <c r="CD181" s="33">
        <v>0</v>
      </c>
      <c r="CE181" s="33">
        <v>0</v>
      </c>
      <c r="CF181" s="33">
        <v>0</v>
      </c>
      <c r="CG181" s="33">
        <f t="shared" si="417"/>
        <v>0</v>
      </c>
      <c r="CH181" s="33">
        <v>0</v>
      </c>
      <c r="CI181" s="33">
        <v>0</v>
      </c>
      <c r="CJ181" s="33">
        <f t="shared" si="418"/>
        <v>0</v>
      </c>
      <c r="CK181" s="33">
        <f t="shared" si="419"/>
        <v>0</v>
      </c>
      <c r="CL181" s="33">
        <f t="shared" si="369"/>
        <v>0</v>
      </c>
      <c r="CM181" s="33">
        <v>0</v>
      </c>
      <c r="CN181" s="33">
        <v>0</v>
      </c>
      <c r="CO181" s="33">
        <f t="shared" si="370"/>
        <v>0</v>
      </c>
      <c r="CP181" s="33">
        <f t="shared" si="420"/>
        <v>0</v>
      </c>
      <c r="CQ181" s="20"/>
    </row>
    <row r="182" spans="1:95" ht="78.75" x14ac:dyDescent="0.25">
      <c r="A182" s="22" t="s">
        <v>179</v>
      </c>
      <c r="B182" s="28" t="s">
        <v>447</v>
      </c>
      <c r="C182" s="27" t="s">
        <v>448</v>
      </c>
      <c r="D182" s="33" t="s">
        <v>471</v>
      </c>
      <c r="E182" s="33">
        <v>2021</v>
      </c>
      <c r="F182" s="33">
        <v>2021</v>
      </c>
      <c r="G182" s="33">
        <v>2021</v>
      </c>
      <c r="H182" s="33">
        <v>0.87690721649484538</v>
      </c>
      <c r="I182" s="33">
        <v>5.1036000000000001</v>
      </c>
      <c r="J182" s="33">
        <v>44228</v>
      </c>
      <c r="K182" s="33">
        <f>L182/5.82</f>
        <v>0</v>
      </c>
      <c r="L182" s="33">
        <f>AN182</f>
        <v>0</v>
      </c>
      <c r="M182" s="33" t="s">
        <v>520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5.1036000000000001</v>
      </c>
      <c r="U182" s="33">
        <f>AN182</f>
        <v>0</v>
      </c>
      <c r="V182" s="33">
        <v>0</v>
      </c>
      <c r="W182" s="33">
        <v>0</v>
      </c>
      <c r="X182" s="33">
        <f>AN182</f>
        <v>0</v>
      </c>
      <c r="Y182" s="33">
        <v>3.202</v>
      </c>
      <c r="Z182" s="33">
        <v>0</v>
      </c>
      <c r="AA182" s="33">
        <v>0</v>
      </c>
      <c r="AB182" s="52">
        <v>3.202</v>
      </c>
      <c r="AC182" s="33">
        <v>0</v>
      </c>
      <c r="AD182" s="33">
        <v>3.202</v>
      </c>
      <c r="AE182" s="33">
        <v>0</v>
      </c>
      <c r="AF182" s="33">
        <v>0</v>
      </c>
      <c r="AG182" s="52">
        <v>3.202</v>
      </c>
      <c r="AH182" s="33">
        <v>0</v>
      </c>
      <c r="AI182" s="33">
        <f t="shared" ref="AI182" si="515">SUM(AJ182:AM182)</f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f t="shared" ref="AN182:AN185" si="516">SUM(AO182:AR182)</f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3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>
        <v>0</v>
      </c>
      <c r="CD182" s="33">
        <v>0</v>
      </c>
      <c r="CE182" s="33">
        <v>0</v>
      </c>
      <c r="CF182" s="33">
        <v>0</v>
      </c>
      <c r="CG182" s="33">
        <f t="shared" si="417"/>
        <v>0</v>
      </c>
      <c r="CH182" s="33">
        <v>0</v>
      </c>
      <c r="CI182" s="33">
        <v>0</v>
      </c>
      <c r="CJ182" s="33">
        <f t="shared" si="418"/>
        <v>0</v>
      </c>
      <c r="CK182" s="33">
        <f t="shared" si="419"/>
        <v>0</v>
      </c>
      <c r="CL182" s="33">
        <f t="shared" si="369"/>
        <v>0</v>
      </c>
      <c r="CM182" s="33">
        <v>0</v>
      </c>
      <c r="CN182" s="33">
        <v>0</v>
      </c>
      <c r="CO182" s="33">
        <f t="shared" si="370"/>
        <v>0</v>
      </c>
      <c r="CP182" s="33">
        <f t="shared" si="420"/>
        <v>0</v>
      </c>
      <c r="CQ182" s="20"/>
    </row>
    <row r="183" spans="1:95" ht="78.75" x14ac:dyDescent="0.25">
      <c r="A183" s="22" t="s">
        <v>180</v>
      </c>
      <c r="B183" s="35" t="s">
        <v>288</v>
      </c>
      <c r="C183" s="34" t="s">
        <v>289</v>
      </c>
      <c r="D183" s="33" t="s">
        <v>471</v>
      </c>
      <c r="E183" s="33">
        <v>2021</v>
      </c>
      <c r="F183" s="33">
        <v>2021</v>
      </c>
      <c r="G183" s="33">
        <v>2021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2.0670000000000002</v>
      </c>
      <c r="Z183" s="33">
        <v>0</v>
      </c>
      <c r="AA183" s="33">
        <v>0</v>
      </c>
      <c r="AB183" s="52">
        <v>2.0670000000000002</v>
      </c>
      <c r="AC183" s="33">
        <v>0</v>
      </c>
      <c r="AD183" s="33">
        <v>2.0670000000000002</v>
      </c>
      <c r="AE183" s="33">
        <v>0</v>
      </c>
      <c r="AF183" s="33">
        <v>0</v>
      </c>
      <c r="AG183" s="52">
        <v>2.0670000000000002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f t="shared" si="516"/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>
        <v>0</v>
      </c>
      <c r="CD183" s="33">
        <v>0</v>
      </c>
      <c r="CE183" s="33">
        <v>0</v>
      </c>
      <c r="CF183" s="33">
        <v>0</v>
      </c>
      <c r="CG183" s="33">
        <f t="shared" si="417"/>
        <v>0</v>
      </c>
      <c r="CH183" s="33">
        <v>0</v>
      </c>
      <c r="CI183" s="33">
        <v>0</v>
      </c>
      <c r="CJ183" s="33">
        <f t="shared" si="418"/>
        <v>0</v>
      </c>
      <c r="CK183" s="33">
        <f t="shared" si="419"/>
        <v>0</v>
      </c>
      <c r="CL183" s="33">
        <f t="shared" si="369"/>
        <v>0</v>
      </c>
      <c r="CM183" s="33">
        <v>0</v>
      </c>
      <c r="CN183" s="33">
        <v>0</v>
      </c>
      <c r="CO183" s="33">
        <f t="shared" si="370"/>
        <v>0</v>
      </c>
      <c r="CP183" s="33">
        <f t="shared" si="420"/>
        <v>0</v>
      </c>
      <c r="CQ183" s="20"/>
    </row>
    <row r="184" spans="1:95" ht="78.75" x14ac:dyDescent="0.25">
      <c r="A184" s="22" t="s">
        <v>181</v>
      </c>
      <c r="B184" s="28" t="s">
        <v>449</v>
      </c>
      <c r="C184" s="27" t="s">
        <v>450</v>
      </c>
      <c r="D184" s="33" t="s">
        <v>471</v>
      </c>
      <c r="E184" s="33">
        <v>2021</v>
      </c>
      <c r="F184" s="33">
        <v>2021</v>
      </c>
      <c r="G184" s="33">
        <v>2021</v>
      </c>
      <c r="H184" s="33">
        <v>0.96305841924398627</v>
      </c>
      <c r="I184" s="33">
        <v>5.6050000000000004</v>
      </c>
      <c r="J184" s="33">
        <v>44228</v>
      </c>
      <c r="K184" s="33">
        <f t="shared" ref="K184" si="517">L184/5.82</f>
        <v>0</v>
      </c>
      <c r="L184" s="33">
        <f t="shared" ref="L184:L185" si="518">AN184</f>
        <v>0</v>
      </c>
      <c r="M184" s="33" t="s">
        <v>520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5.6050000000000004</v>
      </c>
      <c r="U184" s="33">
        <f t="shared" ref="U184:U185" si="519">AN184</f>
        <v>0</v>
      </c>
      <c r="V184" s="33">
        <v>0</v>
      </c>
      <c r="W184" s="33">
        <v>0</v>
      </c>
      <c r="X184" s="33">
        <f t="shared" ref="X184:X185" si="520">AN184</f>
        <v>0</v>
      </c>
      <c r="Y184" s="33">
        <v>2.6680000000000001</v>
      </c>
      <c r="Z184" s="33">
        <v>0</v>
      </c>
      <c r="AA184" s="33">
        <v>0</v>
      </c>
      <c r="AB184" s="52">
        <v>2.6680000000000001</v>
      </c>
      <c r="AC184" s="33">
        <v>0</v>
      </c>
      <c r="AD184" s="33">
        <v>2.6680000000000001</v>
      </c>
      <c r="AE184" s="33">
        <v>0</v>
      </c>
      <c r="AF184" s="33">
        <v>0</v>
      </c>
      <c r="AG184" s="52">
        <v>2.6680000000000001</v>
      </c>
      <c r="AH184" s="33">
        <v>0</v>
      </c>
      <c r="AI184" s="33">
        <f t="shared" ref="AI184:AI185" si="521">SUM(AJ184:AM184)</f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f t="shared" si="516"/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>
        <v>0</v>
      </c>
      <c r="CD184" s="33">
        <v>0</v>
      </c>
      <c r="CE184" s="33">
        <v>0</v>
      </c>
      <c r="CF184" s="33">
        <v>0</v>
      </c>
      <c r="CG184" s="33">
        <f t="shared" si="417"/>
        <v>0</v>
      </c>
      <c r="CH184" s="33">
        <v>0</v>
      </c>
      <c r="CI184" s="33">
        <v>0</v>
      </c>
      <c r="CJ184" s="33">
        <f t="shared" si="418"/>
        <v>0</v>
      </c>
      <c r="CK184" s="33">
        <f t="shared" si="419"/>
        <v>0</v>
      </c>
      <c r="CL184" s="33">
        <f t="shared" si="369"/>
        <v>0</v>
      </c>
      <c r="CM184" s="33">
        <v>0</v>
      </c>
      <c r="CN184" s="33">
        <v>0</v>
      </c>
      <c r="CO184" s="33">
        <f t="shared" si="370"/>
        <v>0</v>
      </c>
      <c r="CP184" s="33">
        <f t="shared" si="420"/>
        <v>0</v>
      </c>
      <c r="CQ184" s="20"/>
    </row>
    <row r="185" spans="1:95" ht="63" x14ac:dyDescent="0.25">
      <c r="A185" s="22" t="s">
        <v>182</v>
      </c>
      <c r="B185" s="28" t="s">
        <v>451</v>
      </c>
      <c r="C185" s="27" t="s">
        <v>452</v>
      </c>
      <c r="D185" s="33" t="s">
        <v>471</v>
      </c>
      <c r="E185" s="33">
        <v>2021</v>
      </c>
      <c r="F185" s="33">
        <v>2021</v>
      </c>
      <c r="G185" s="33">
        <v>2021</v>
      </c>
      <c r="H185" s="33">
        <v>1.6390034364261168</v>
      </c>
      <c r="I185" s="33">
        <v>9.5389999999999997</v>
      </c>
      <c r="J185" s="33">
        <v>44228</v>
      </c>
      <c r="K185" s="33">
        <f t="shared" ref="K185:K192" si="522">L185/5.82</f>
        <v>0</v>
      </c>
      <c r="L185" s="33">
        <f t="shared" si="518"/>
        <v>0</v>
      </c>
      <c r="M185" s="33" t="s">
        <v>520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9.5389999999999997</v>
      </c>
      <c r="U185" s="33">
        <f t="shared" si="519"/>
        <v>0</v>
      </c>
      <c r="V185" s="33">
        <v>0</v>
      </c>
      <c r="W185" s="33">
        <v>0</v>
      </c>
      <c r="X185" s="33">
        <f t="shared" si="520"/>
        <v>0</v>
      </c>
      <c r="Y185" s="33">
        <v>1.7350000000000001</v>
      </c>
      <c r="Z185" s="33">
        <v>0</v>
      </c>
      <c r="AA185" s="33">
        <v>0</v>
      </c>
      <c r="AB185" s="52">
        <v>1.7350000000000001</v>
      </c>
      <c r="AC185" s="33">
        <v>0</v>
      </c>
      <c r="AD185" s="33">
        <v>1.7350000000000001</v>
      </c>
      <c r="AE185" s="33">
        <v>0</v>
      </c>
      <c r="AF185" s="33">
        <v>0</v>
      </c>
      <c r="AG185" s="52">
        <v>1.7350000000000001</v>
      </c>
      <c r="AH185" s="33">
        <v>0</v>
      </c>
      <c r="AI185" s="33">
        <f t="shared" si="521"/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f t="shared" si="516"/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>
        <v>0</v>
      </c>
      <c r="CD185" s="33">
        <v>0</v>
      </c>
      <c r="CE185" s="33">
        <v>0</v>
      </c>
      <c r="CF185" s="33">
        <v>0</v>
      </c>
      <c r="CG185" s="33">
        <f t="shared" si="417"/>
        <v>0</v>
      </c>
      <c r="CH185" s="33">
        <v>0</v>
      </c>
      <c r="CI185" s="33">
        <v>0</v>
      </c>
      <c r="CJ185" s="33">
        <f t="shared" si="418"/>
        <v>0</v>
      </c>
      <c r="CK185" s="33">
        <f t="shared" si="419"/>
        <v>0</v>
      </c>
      <c r="CL185" s="33">
        <f t="shared" si="369"/>
        <v>0</v>
      </c>
      <c r="CM185" s="33">
        <v>0</v>
      </c>
      <c r="CN185" s="33">
        <v>0</v>
      </c>
      <c r="CO185" s="33">
        <f t="shared" si="370"/>
        <v>0</v>
      </c>
      <c r="CP185" s="33">
        <f t="shared" si="420"/>
        <v>0</v>
      </c>
      <c r="CQ185" s="20"/>
    </row>
    <row r="186" spans="1:95" ht="78.75" x14ac:dyDescent="0.25">
      <c r="A186" s="22">
        <f>A185+1</f>
        <v>6</v>
      </c>
      <c r="B186" s="35" t="s">
        <v>621</v>
      </c>
      <c r="C186" s="27" t="s">
        <v>393</v>
      </c>
      <c r="D186" s="33" t="s">
        <v>131</v>
      </c>
      <c r="E186" s="33">
        <v>2023</v>
      </c>
      <c r="F186" s="33">
        <v>0</v>
      </c>
      <c r="G186" s="33">
        <v>2023</v>
      </c>
      <c r="H186" s="33">
        <v>21.620618556701029</v>
      </c>
      <c r="I186" s="33">
        <v>125.83199999999999</v>
      </c>
      <c r="J186" s="33">
        <v>44228</v>
      </c>
      <c r="K186" s="33">
        <f t="shared" si="522"/>
        <v>0</v>
      </c>
      <c r="L186" s="33">
        <f>AX186</f>
        <v>0</v>
      </c>
      <c r="M186" s="33">
        <v>44228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125.83199999999999</v>
      </c>
      <c r="U186" s="33">
        <f>AX186</f>
        <v>0</v>
      </c>
      <c r="V186" s="33">
        <v>0</v>
      </c>
      <c r="W186" s="33">
        <v>125.83199999999999</v>
      </c>
      <c r="X186" s="33">
        <f>AX186</f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f>SUM(AT186:AW186)</f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f>SUM(AY186:BB186)</f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>
        <v>0</v>
      </c>
      <c r="CD186" s="33">
        <v>0</v>
      </c>
      <c r="CE186" s="33">
        <v>0</v>
      </c>
      <c r="CF186" s="33">
        <v>0</v>
      </c>
      <c r="CG186" s="33">
        <v>0</v>
      </c>
      <c r="CH186" s="33">
        <v>0</v>
      </c>
      <c r="CI186" s="33">
        <v>0</v>
      </c>
      <c r="CJ186" s="33">
        <v>0</v>
      </c>
      <c r="CK186" s="33">
        <v>0</v>
      </c>
      <c r="CL186" s="33">
        <f t="shared" si="369"/>
        <v>0</v>
      </c>
      <c r="CM186" s="33">
        <v>0</v>
      </c>
      <c r="CN186" s="33">
        <v>0</v>
      </c>
      <c r="CO186" s="33">
        <f t="shared" si="370"/>
        <v>0</v>
      </c>
      <c r="CP186" s="33">
        <v>0</v>
      </c>
      <c r="CQ186" s="20"/>
    </row>
    <row r="187" spans="1:95" ht="78.75" x14ac:dyDescent="0.25">
      <c r="A187" s="22">
        <f t="shared" ref="A187:A191" si="523">A186+1</f>
        <v>7</v>
      </c>
      <c r="B187" s="47" t="s">
        <v>408</v>
      </c>
      <c r="C187" s="27" t="s">
        <v>461</v>
      </c>
      <c r="D187" s="33" t="s">
        <v>131</v>
      </c>
      <c r="E187" s="33">
        <v>2024</v>
      </c>
      <c r="F187" s="33">
        <v>0</v>
      </c>
      <c r="G187" s="33">
        <v>2024</v>
      </c>
      <c r="H187" s="33">
        <v>18.107216494845357</v>
      </c>
      <c r="I187" s="33">
        <v>105.38399999999999</v>
      </c>
      <c r="J187" s="33">
        <v>44228</v>
      </c>
      <c r="K187" s="33">
        <f t="shared" si="522"/>
        <v>0</v>
      </c>
      <c r="L187" s="33">
        <f>BH187</f>
        <v>0</v>
      </c>
      <c r="M187" s="33">
        <v>44228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105.38399999999999</v>
      </c>
      <c r="U187" s="33">
        <v>0</v>
      </c>
      <c r="V187" s="33">
        <v>0</v>
      </c>
      <c r="W187" s="33">
        <v>105.38399999999999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f>SUM(BD187:BG187)</f>
        <v>105.38399999999999</v>
      </c>
      <c r="BD187" s="33">
        <v>0</v>
      </c>
      <c r="BE187" s="33">
        <v>0</v>
      </c>
      <c r="BF187" s="33">
        <f>87.82*1.2</f>
        <v>105.38399999999999</v>
      </c>
      <c r="BG187" s="33">
        <v>0</v>
      </c>
      <c r="BH187" s="33">
        <f>SUM(BI187:BL187)</f>
        <v>0</v>
      </c>
      <c r="BI187" s="33">
        <v>0</v>
      </c>
      <c r="BJ187" s="33">
        <v>0</v>
      </c>
      <c r="BK187" s="33">
        <v>0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>
        <v>0</v>
      </c>
      <c r="CD187" s="33">
        <v>0</v>
      </c>
      <c r="CE187" s="33">
        <v>0</v>
      </c>
      <c r="CF187" s="33">
        <v>0</v>
      </c>
      <c r="CG187" s="33">
        <v>0</v>
      </c>
      <c r="CH187" s="33">
        <v>0</v>
      </c>
      <c r="CI187" s="33">
        <v>0</v>
      </c>
      <c r="CJ187" s="33">
        <v>0</v>
      </c>
      <c r="CK187" s="33">
        <v>0</v>
      </c>
      <c r="CL187" s="33">
        <f t="shared" si="369"/>
        <v>0</v>
      </c>
      <c r="CM187" s="33">
        <v>0</v>
      </c>
      <c r="CN187" s="33">
        <v>0</v>
      </c>
      <c r="CO187" s="33">
        <f t="shared" si="370"/>
        <v>0</v>
      </c>
      <c r="CP187" s="33">
        <v>0</v>
      </c>
      <c r="CQ187" s="20"/>
    </row>
    <row r="188" spans="1:95" ht="78.75" x14ac:dyDescent="0.25">
      <c r="A188" s="22">
        <f t="shared" si="523"/>
        <v>8</v>
      </c>
      <c r="B188" s="28" t="s">
        <v>422</v>
      </c>
      <c r="C188" s="27" t="s">
        <v>462</v>
      </c>
      <c r="D188" s="33" t="s">
        <v>131</v>
      </c>
      <c r="E188" s="33">
        <v>2025</v>
      </c>
      <c r="F188" s="33">
        <v>0</v>
      </c>
      <c r="G188" s="33">
        <v>2025</v>
      </c>
      <c r="H188" s="33">
        <v>25.381443298969071</v>
      </c>
      <c r="I188" s="33">
        <v>147.72</v>
      </c>
      <c r="J188" s="33">
        <v>44228</v>
      </c>
      <c r="K188" s="33">
        <f t="shared" si="522"/>
        <v>28.960824742268038</v>
      </c>
      <c r="L188" s="33">
        <f>BR188</f>
        <v>168.55199999999999</v>
      </c>
      <c r="M188" s="33">
        <v>44228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147.72</v>
      </c>
      <c r="U188" s="33">
        <f>BR188</f>
        <v>168.55199999999999</v>
      </c>
      <c r="V188" s="33">
        <v>0</v>
      </c>
      <c r="W188" s="33">
        <v>147.72</v>
      </c>
      <c r="X188" s="33">
        <f>BR188</f>
        <v>168.55199999999999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f>SUM(BN188:BQ188)</f>
        <v>152.2764</v>
      </c>
      <c r="BN188" s="33">
        <v>0</v>
      </c>
      <c r="BO188" s="33">
        <v>0</v>
      </c>
      <c r="BP188" s="33">
        <f>126.897*1.2</f>
        <v>152.2764</v>
      </c>
      <c r="BQ188" s="33">
        <v>0</v>
      </c>
      <c r="BR188" s="33">
        <f>SUM(BS188:BV188)</f>
        <v>168.55199999999999</v>
      </c>
      <c r="BS188" s="33">
        <v>0</v>
      </c>
      <c r="BT188" s="33">
        <v>0</v>
      </c>
      <c r="BU188" s="33">
        <f>140.46*1.2</f>
        <v>168.55199999999999</v>
      </c>
      <c r="BV188" s="33">
        <v>0</v>
      </c>
      <c r="BW188" s="33">
        <v>0</v>
      </c>
      <c r="BX188" s="33">
        <v>0</v>
      </c>
      <c r="BY188" s="33">
        <v>0</v>
      </c>
      <c r="BZ188" s="33">
        <v>0</v>
      </c>
      <c r="CA188" s="33">
        <v>0</v>
      </c>
      <c r="CB188" s="33">
        <v>0</v>
      </c>
      <c r="CC188" s="33">
        <v>0</v>
      </c>
      <c r="CD188" s="33">
        <v>0</v>
      </c>
      <c r="CE188" s="33">
        <v>0</v>
      </c>
      <c r="CF188" s="33">
        <v>0</v>
      </c>
      <c r="CG188" s="33">
        <v>0</v>
      </c>
      <c r="CH188" s="33">
        <v>0</v>
      </c>
      <c r="CI188" s="33">
        <v>0</v>
      </c>
      <c r="CJ188" s="33">
        <v>0</v>
      </c>
      <c r="CK188" s="33">
        <v>0</v>
      </c>
      <c r="CL188" s="33">
        <f t="shared" si="369"/>
        <v>168.55199999999999</v>
      </c>
      <c r="CM188" s="33">
        <v>0</v>
      </c>
      <c r="CN188" s="33">
        <v>0</v>
      </c>
      <c r="CO188" s="33">
        <f t="shared" si="370"/>
        <v>168.55199999999999</v>
      </c>
      <c r="CP188" s="33">
        <v>0</v>
      </c>
      <c r="CQ188" s="20"/>
    </row>
    <row r="189" spans="1:95" ht="78.75" x14ac:dyDescent="0.25">
      <c r="A189" s="22">
        <f t="shared" si="523"/>
        <v>9</v>
      </c>
      <c r="B189" s="28" t="s">
        <v>433</v>
      </c>
      <c r="C189" s="27" t="s">
        <v>463</v>
      </c>
      <c r="D189" s="33" t="s">
        <v>131</v>
      </c>
      <c r="E189" s="33">
        <v>2026</v>
      </c>
      <c r="F189" s="33">
        <v>0</v>
      </c>
      <c r="G189" s="33">
        <v>2026</v>
      </c>
      <c r="H189" s="33">
        <v>25.729896907216492</v>
      </c>
      <c r="I189" s="33">
        <v>149.74799999999999</v>
      </c>
      <c r="J189" s="33">
        <v>44228</v>
      </c>
      <c r="K189" s="33">
        <f t="shared" si="522"/>
        <v>31.352783505154637</v>
      </c>
      <c r="L189" s="33">
        <f>CB189</f>
        <v>182.47319999999999</v>
      </c>
      <c r="M189" s="33">
        <v>44228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149.74799999999999</v>
      </c>
      <c r="U189" s="33">
        <f>CB189</f>
        <v>182.47319999999999</v>
      </c>
      <c r="V189" s="33">
        <v>0</v>
      </c>
      <c r="W189" s="33">
        <v>149.74799999999999</v>
      </c>
      <c r="X189" s="33">
        <f>CB189</f>
        <v>182.47319999999999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f>SUM(BX189:CA189)</f>
        <v>152.41200000000001</v>
      </c>
      <c r="BX189" s="33">
        <v>0</v>
      </c>
      <c r="BY189" s="33">
        <v>0</v>
      </c>
      <c r="BZ189" s="33">
        <f>127.01*1.2</f>
        <v>152.41200000000001</v>
      </c>
      <c r="CA189" s="33">
        <v>0</v>
      </c>
      <c r="CB189" s="33">
        <f>SUM(CC189:CF189)</f>
        <v>182.47319999999999</v>
      </c>
      <c r="CC189" s="33">
        <v>0</v>
      </c>
      <c r="CD189" s="33">
        <v>0</v>
      </c>
      <c r="CE189" s="33">
        <f>152.061*1.2</f>
        <v>182.47319999999999</v>
      </c>
      <c r="CF189" s="33">
        <v>0</v>
      </c>
      <c r="CG189" s="33">
        <v>0</v>
      </c>
      <c r="CH189" s="33">
        <v>0</v>
      </c>
      <c r="CI189" s="33">
        <v>0</v>
      </c>
      <c r="CJ189" s="33">
        <v>0</v>
      </c>
      <c r="CK189" s="33">
        <v>0</v>
      </c>
      <c r="CL189" s="33">
        <f t="shared" si="369"/>
        <v>182.47319999999999</v>
      </c>
      <c r="CM189" s="33">
        <v>0</v>
      </c>
      <c r="CN189" s="33">
        <v>0</v>
      </c>
      <c r="CO189" s="33">
        <f t="shared" si="370"/>
        <v>182.47319999999999</v>
      </c>
      <c r="CP189" s="33">
        <v>0</v>
      </c>
      <c r="CQ189" s="20"/>
    </row>
    <row r="190" spans="1:95" s="49" customFormat="1" ht="63" x14ac:dyDescent="0.25">
      <c r="A190" s="22">
        <f t="shared" si="523"/>
        <v>10</v>
      </c>
      <c r="B190" s="28" t="s">
        <v>562</v>
      </c>
      <c r="C190" s="27" t="s">
        <v>496</v>
      </c>
      <c r="D190" s="33" t="s">
        <v>629</v>
      </c>
      <c r="E190" s="33">
        <v>2022</v>
      </c>
      <c r="F190" s="33">
        <v>2022</v>
      </c>
      <c r="G190" s="33">
        <v>2033</v>
      </c>
      <c r="H190" s="33">
        <f t="shared" ref="H190:H192" si="524">I190/5.82</f>
        <v>2.0723367697594499</v>
      </c>
      <c r="I190" s="33">
        <f t="shared" ref="I190:I192" si="525">SUM(AI190,AS190,BC190,BM190,BW190,)</f>
        <v>12.061</v>
      </c>
      <c r="J190" s="33">
        <v>44958</v>
      </c>
      <c r="K190" s="33">
        <f t="shared" si="522"/>
        <v>3.6944329896907213</v>
      </c>
      <c r="L190" s="33">
        <f t="shared" ref="L190:L192" si="526">SUM(AN190,AX190,BH190,BR190,CB190,)</f>
        <v>21.5016</v>
      </c>
      <c r="M190" s="33">
        <v>44958</v>
      </c>
      <c r="N190" s="33">
        <v>0</v>
      </c>
      <c r="O190" s="33">
        <v>0</v>
      </c>
      <c r="P190" s="33">
        <f>Q190</f>
        <v>19.927200000000003</v>
      </c>
      <c r="Q190" s="33">
        <f>16.606*1.2</f>
        <v>19.927200000000003</v>
      </c>
      <c r="R190" s="33">
        <v>0</v>
      </c>
      <c r="S190" s="33">
        <v>0</v>
      </c>
      <c r="T190" s="33">
        <f t="shared" ref="T190" si="527">SUM(Y190,AI190,AS190,BC190,BM190,BW190,)</f>
        <v>12.061</v>
      </c>
      <c r="U190" s="33">
        <f t="shared" ref="U190" si="528">SUM(AD190,AN190,AX190,BH190,BR190,CB190,)</f>
        <v>21.5016</v>
      </c>
      <c r="V190" s="33">
        <v>0</v>
      </c>
      <c r="W190" s="33">
        <f t="shared" ref="W190" si="529">SUM(AS190,BC190,BM190,BW190,)</f>
        <v>1.091</v>
      </c>
      <c r="X190" s="33">
        <f>SUM(AX190,BH190,BR190,CB190,)</f>
        <v>1.1556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f>SUM(AJ190:AM190)</f>
        <v>10.97</v>
      </c>
      <c r="AJ190" s="33">
        <v>0</v>
      </c>
      <c r="AK190" s="33">
        <v>0</v>
      </c>
      <c r="AL190" s="33">
        <v>10.97</v>
      </c>
      <c r="AM190" s="33">
        <v>0</v>
      </c>
      <c r="AN190" s="33">
        <f>SUM(AO190:AR190)</f>
        <v>20.346</v>
      </c>
      <c r="AO190" s="33">
        <v>0</v>
      </c>
      <c r="AP190" s="33">
        <v>0</v>
      </c>
      <c r="AQ190" s="33">
        <v>20.346</v>
      </c>
      <c r="AR190" s="33">
        <v>0</v>
      </c>
      <c r="AS190" s="33">
        <f t="shared" ref="AS190:AS191" si="530">SUM(AT190:AW190)</f>
        <v>1.091</v>
      </c>
      <c r="AT190" s="33">
        <v>0</v>
      </c>
      <c r="AU190" s="33">
        <v>0</v>
      </c>
      <c r="AV190" s="33">
        <v>1.091</v>
      </c>
      <c r="AW190" s="33">
        <v>0</v>
      </c>
      <c r="AX190" s="33">
        <f t="shared" ref="AX190:AX191" si="531">SUM(AY190:BB190)</f>
        <v>1.1556</v>
      </c>
      <c r="AY190" s="33">
        <v>0</v>
      </c>
      <c r="AZ190" s="33">
        <v>0</v>
      </c>
      <c r="BA190" s="33">
        <f>0.963*1.2</f>
        <v>1.1556</v>
      </c>
      <c r="BB190" s="33">
        <v>0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>
        <v>0</v>
      </c>
      <c r="CD190" s="33">
        <v>0</v>
      </c>
      <c r="CE190" s="33">
        <v>0</v>
      </c>
      <c r="CF190" s="33">
        <v>0</v>
      </c>
      <c r="CG190" s="33">
        <v>0</v>
      </c>
      <c r="CH190" s="33">
        <v>0</v>
      </c>
      <c r="CI190" s="33">
        <v>0</v>
      </c>
      <c r="CJ190" s="33">
        <v>0</v>
      </c>
      <c r="CK190" s="33">
        <v>0</v>
      </c>
      <c r="CL190" s="33">
        <f t="shared" si="369"/>
        <v>21.5016</v>
      </c>
      <c r="CM190" s="33">
        <v>0</v>
      </c>
      <c r="CN190" s="33">
        <v>0</v>
      </c>
      <c r="CO190" s="33">
        <f>SUM(AQ190,BA190,BK190,BU190,CE190,)</f>
        <v>21.5016</v>
      </c>
      <c r="CP190" s="33">
        <v>0</v>
      </c>
      <c r="CQ190" s="20"/>
    </row>
    <row r="191" spans="1:95" s="49" customFormat="1" ht="63" x14ac:dyDescent="0.25">
      <c r="A191" s="22">
        <f t="shared" si="523"/>
        <v>11</v>
      </c>
      <c r="B191" s="90" t="s">
        <v>563</v>
      </c>
      <c r="C191" s="27" t="s">
        <v>594</v>
      </c>
      <c r="D191" s="33" t="s">
        <v>131</v>
      </c>
      <c r="E191" s="33">
        <v>2023</v>
      </c>
      <c r="F191" s="33">
        <v>0</v>
      </c>
      <c r="G191" s="33">
        <v>2023</v>
      </c>
      <c r="H191" s="33">
        <f t="shared" si="524"/>
        <v>1.1585910652920963</v>
      </c>
      <c r="I191" s="33">
        <f t="shared" si="525"/>
        <v>6.7430000000000003</v>
      </c>
      <c r="J191" s="33">
        <v>44958</v>
      </c>
      <c r="K191" s="33">
        <f t="shared" si="522"/>
        <v>1.2962886597938144</v>
      </c>
      <c r="L191" s="33">
        <f t="shared" si="526"/>
        <v>7.5443999999999996</v>
      </c>
      <c r="M191" s="33">
        <v>44958</v>
      </c>
      <c r="N191" s="33">
        <v>0</v>
      </c>
      <c r="O191" s="33">
        <v>0</v>
      </c>
      <c r="P191" s="33">
        <v>0</v>
      </c>
      <c r="Q191" s="33">
        <v>0</v>
      </c>
      <c r="R191" s="33">
        <f>2.836*1.2</f>
        <v>3.4031999999999996</v>
      </c>
      <c r="S191" s="33">
        <f>R191</f>
        <v>3.4031999999999996</v>
      </c>
      <c r="T191" s="33">
        <f t="shared" ref="T191:T192" si="532">SUM(Y191,AI191,AS191,BC191,BM191,BW191,)</f>
        <v>6.7430000000000003</v>
      </c>
      <c r="U191" s="33">
        <f t="shared" ref="U191:U192" si="533">SUM(AD191,AN191,AX191,BH191,BR191,CB191,)</f>
        <v>7.5443999999999996</v>
      </c>
      <c r="V191" s="33">
        <v>0</v>
      </c>
      <c r="W191" s="33">
        <f t="shared" ref="W191:W192" si="534">SUM(AS191,BC191,BM191,BW191,)</f>
        <v>6.7430000000000003</v>
      </c>
      <c r="X191" s="33">
        <f t="shared" ref="X191:X192" si="535">SUM(AX191,BH191,BR191,CB191,)</f>
        <v>7.5443999999999996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f t="shared" si="530"/>
        <v>6.7430000000000003</v>
      </c>
      <c r="AT191" s="33">
        <v>0</v>
      </c>
      <c r="AU191" s="33">
        <v>0</v>
      </c>
      <c r="AV191" s="33">
        <v>6.7430000000000003</v>
      </c>
      <c r="AW191" s="33">
        <v>0</v>
      </c>
      <c r="AX191" s="33">
        <f t="shared" si="531"/>
        <v>7.5443999999999996</v>
      </c>
      <c r="AY191" s="33">
        <v>0</v>
      </c>
      <c r="AZ191" s="33">
        <v>0</v>
      </c>
      <c r="BA191" s="33">
        <f>6.287*1.2</f>
        <v>7.5443999999999996</v>
      </c>
      <c r="BB191" s="33">
        <v>0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>
        <v>0</v>
      </c>
      <c r="CD191" s="33">
        <v>0</v>
      </c>
      <c r="CE191" s="33">
        <v>0</v>
      </c>
      <c r="CF191" s="33">
        <v>0</v>
      </c>
      <c r="CG191" s="33">
        <v>0</v>
      </c>
      <c r="CH191" s="33">
        <v>0</v>
      </c>
      <c r="CI191" s="33">
        <v>0</v>
      </c>
      <c r="CJ191" s="33">
        <v>0</v>
      </c>
      <c r="CK191" s="33">
        <v>0</v>
      </c>
      <c r="CL191" s="33">
        <f t="shared" ref="CL191" si="536">SUM(CM191:CP191)</f>
        <v>7.5443999999999996</v>
      </c>
      <c r="CM191" s="33">
        <v>0</v>
      </c>
      <c r="CN191" s="33">
        <v>0</v>
      </c>
      <c r="CO191" s="33">
        <f t="shared" si="370"/>
        <v>7.5443999999999996</v>
      </c>
      <c r="CP191" s="33">
        <v>0</v>
      </c>
      <c r="CQ191" s="20"/>
    </row>
    <row r="192" spans="1:95" ht="31.5" x14ac:dyDescent="0.25">
      <c r="A192" s="22" t="s">
        <v>189</v>
      </c>
      <c r="B192" s="23" t="s">
        <v>686</v>
      </c>
      <c r="C192" s="34" t="s">
        <v>687</v>
      </c>
      <c r="D192" s="33" t="s">
        <v>131</v>
      </c>
      <c r="E192" s="33">
        <v>2024</v>
      </c>
      <c r="F192" s="33">
        <v>0</v>
      </c>
      <c r="G192" s="33">
        <v>2024</v>
      </c>
      <c r="H192" s="33">
        <f t="shared" si="524"/>
        <v>0</v>
      </c>
      <c r="I192" s="33">
        <f t="shared" si="525"/>
        <v>0</v>
      </c>
      <c r="J192" s="33">
        <v>45323</v>
      </c>
      <c r="K192" s="33">
        <f t="shared" si="522"/>
        <v>1.4367010309278347</v>
      </c>
      <c r="L192" s="33">
        <f t="shared" si="526"/>
        <v>8.3615999999999993</v>
      </c>
      <c r="M192" s="33">
        <v>45323</v>
      </c>
      <c r="N192" s="33">
        <v>0</v>
      </c>
      <c r="O192" s="33">
        <v>0</v>
      </c>
      <c r="P192" s="33">
        <v>0</v>
      </c>
      <c r="Q192" s="33">
        <v>0</v>
      </c>
      <c r="R192" s="33">
        <f>4.181*1.2</f>
        <v>5.0171999999999999</v>
      </c>
      <c r="S192" s="33">
        <f t="shared" ref="S192:S193" si="537">R192</f>
        <v>5.0171999999999999</v>
      </c>
      <c r="T192" s="33">
        <f t="shared" si="532"/>
        <v>0</v>
      </c>
      <c r="U192" s="33">
        <f t="shared" si="533"/>
        <v>8.3615999999999993</v>
      </c>
      <c r="V192" s="33">
        <v>0</v>
      </c>
      <c r="W192" s="33">
        <f t="shared" si="534"/>
        <v>0</v>
      </c>
      <c r="X192" s="33">
        <f t="shared" si="535"/>
        <v>8.3615999999999993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3">
        <v>0</v>
      </c>
      <c r="BF192" s="33">
        <v>0</v>
      </c>
      <c r="BG192" s="33">
        <v>0</v>
      </c>
      <c r="BH192" s="33">
        <f>SUM(BI192:BL192)</f>
        <v>4.4207999999999998</v>
      </c>
      <c r="BI192" s="33">
        <v>0</v>
      </c>
      <c r="BJ192" s="33">
        <v>0</v>
      </c>
      <c r="BK192" s="33">
        <f>3.684*1.2</f>
        <v>4.4207999999999998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f>SUM(BS192:BV192)</f>
        <v>3.9407999999999994</v>
      </c>
      <c r="BS192" s="33">
        <v>0</v>
      </c>
      <c r="BT192" s="33">
        <v>0</v>
      </c>
      <c r="BU192" s="33">
        <f>3.284*1.2</f>
        <v>3.9407999999999994</v>
      </c>
      <c r="BV192" s="33"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>
        <v>0</v>
      </c>
      <c r="CD192" s="33">
        <v>0</v>
      </c>
      <c r="CE192" s="33">
        <v>0</v>
      </c>
      <c r="CF192" s="33">
        <v>0</v>
      </c>
      <c r="CG192" s="33">
        <v>0</v>
      </c>
      <c r="CH192" s="33">
        <v>0</v>
      </c>
      <c r="CI192" s="33">
        <v>0</v>
      </c>
      <c r="CJ192" s="33">
        <v>0</v>
      </c>
      <c r="CK192" s="33">
        <v>0</v>
      </c>
      <c r="CL192" s="33">
        <f t="shared" ref="CL192:CL193" si="538">SUM(CM192:CP192)</f>
        <v>8.3615999999999993</v>
      </c>
      <c r="CM192" s="33">
        <v>0</v>
      </c>
      <c r="CN192" s="33">
        <v>0</v>
      </c>
      <c r="CO192" s="33">
        <f t="shared" si="370"/>
        <v>8.3615999999999993</v>
      </c>
      <c r="CP192" s="33">
        <v>0</v>
      </c>
      <c r="CQ192" s="20"/>
    </row>
    <row r="193" spans="1:95" ht="31.5" x14ac:dyDescent="0.25">
      <c r="A193" s="22" t="s">
        <v>190</v>
      </c>
      <c r="B193" s="23" t="s">
        <v>688</v>
      </c>
      <c r="C193" s="34" t="s">
        <v>689</v>
      </c>
      <c r="D193" s="33" t="s">
        <v>131</v>
      </c>
      <c r="E193" s="33">
        <v>2024</v>
      </c>
      <c r="F193" s="33">
        <v>0</v>
      </c>
      <c r="G193" s="33">
        <v>2024</v>
      </c>
      <c r="H193" s="33">
        <f t="shared" ref="H193" si="539">I193/5.82</f>
        <v>0</v>
      </c>
      <c r="I193" s="33">
        <f t="shared" ref="I193" si="540">SUM(AI193,AS193,BC193,BM193,BW193,)</f>
        <v>0</v>
      </c>
      <c r="J193" s="33">
        <v>45323</v>
      </c>
      <c r="K193" s="33">
        <f t="shared" ref="K193" si="541">L193/5.82</f>
        <v>1.6459793814432988</v>
      </c>
      <c r="L193" s="33">
        <f t="shared" ref="L193" si="542">SUM(AN193,AX193,BH193,BR193,CB193,)</f>
        <v>9.5795999999999992</v>
      </c>
      <c r="M193" s="33">
        <v>45323</v>
      </c>
      <c r="N193" s="33">
        <v>0</v>
      </c>
      <c r="O193" s="33">
        <v>0</v>
      </c>
      <c r="P193" s="33">
        <v>0</v>
      </c>
      <c r="Q193" s="33">
        <v>0</v>
      </c>
      <c r="R193" s="33">
        <f>4.79*1.2</f>
        <v>5.7480000000000002</v>
      </c>
      <c r="S193" s="33">
        <f t="shared" si="537"/>
        <v>5.7480000000000002</v>
      </c>
      <c r="T193" s="33">
        <f t="shared" ref="T193" si="543">SUM(Y193,AI193,AS193,BC193,BM193,BW193,)</f>
        <v>0</v>
      </c>
      <c r="U193" s="33">
        <f t="shared" ref="U193" si="544">SUM(AD193,AN193,AX193,BH193,BR193,CB193,)</f>
        <v>9.5795999999999992</v>
      </c>
      <c r="V193" s="33">
        <v>0</v>
      </c>
      <c r="W193" s="33">
        <f t="shared" ref="W193" si="545">SUM(AS193,BC193,BM193,BW193,)</f>
        <v>0</v>
      </c>
      <c r="X193" s="33">
        <f t="shared" ref="X193" si="546">SUM(AX193,BH193,BR193,CB193,)</f>
        <v>9.5795999999999992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f>SUM(BI193:BL193)</f>
        <v>4.7904</v>
      </c>
      <c r="BI193" s="33">
        <v>0</v>
      </c>
      <c r="BJ193" s="33">
        <v>0</v>
      </c>
      <c r="BK193" s="33">
        <f>3.992*1.2</f>
        <v>4.7904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f>SUM(BS193:BV193)</f>
        <v>4.7892000000000001</v>
      </c>
      <c r="BS193" s="33">
        <v>0</v>
      </c>
      <c r="BT193" s="33">
        <v>0</v>
      </c>
      <c r="BU193" s="33">
        <f>3.991*1.2</f>
        <v>4.7892000000000001</v>
      </c>
      <c r="BV193" s="33">
        <v>0</v>
      </c>
      <c r="BW193" s="33">
        <v>0</v>
      </c>
      <c r="BX193" s="33">
        <v>0</v>
      </c>
      <c r="BY193" s="33">
        <v>0</v>
      </c>
      <c r="BZ193" s="33">
        <v>0</v>
      </c>
      <c r="CA193" s="33">
        <v>0</v>
      </c>
      <c r="CB193" s="33">
        <v>0</v>
      </c>
      <c r="CC193" s="33">
        <v>0</v>
      </c>
      <c r="CD193" s="33">
        <v>0</v>
      </c>
      <c r="CE193" s="33">
        <v>0</v>
      </c>
      <c r="CF193" s="33">
        <v>0</v>
      </c>
      <c r="CG193" s="33">
        <v>0</v>
      </c>
      <c r="CH193" s="33">
        <v>0</v>
      </c>
      <c r="CI193" s="33">
        <v>0</v>
      </c>
      <c r="CJ193" s="33">
        <v>0</v>
      </c>
      <c r="CK193" s="33">
        <v>0</v>
      </c>
      <c r="CL193" s="33">
        <f t="shared" si="538"/>
        <v>9.5795999999999992</v>
      </c>
      <c r="CM193" s="33">
        <v>0</v>
      </c>
      <c r="CN193" s="33">
        <v>0</v>
      </c>
      <c r="CO193" s="33">
        <f t="shared" si="370"/>
        <v>9.5795999999999992</v>
      </c>
      <c r="CP193" s="33">
        <v>0</v>
      </c>
      <c r="CQ193" s="20"/>
    </row>
    <row r="194" spans="1:95" ht="47.25" x14ac:dyDescent="0.25">
      <c r="A194" s="22" t="s">
        <v>152</v>
      </c>
      <c r="B194" s="23" t="s">
        <v>153</v>
      </c>
      <c r="C194" s="24" t="s">
        <v>78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0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>
        <v>0</v>
      </c>
      <c r="CD194" s="33">
        <v>0</v>
      </c>
      <c r="CE194" s="33">
        <v>0</v>
      </c>
      <c r="CF194" s="33">
        <v>0</v>
      </c>
      <c r="CG194" s="33">
        <f t="shared" si="417"/>
        <v>0</v>
      </c>
      <c r="CH194" s="33">
        <v>0</v>
      </c>
      <c r="CI194" s="33">
        <v>0</v>
      </c>
      <c r="CJ194" s="33">
        <f t="shared" si="418"/>
        <v>0</v>
      </c>
      <c r="CK194" s="33">
        <f t="shared" si="419"/>
        <v>0</v>
      </c>
      <c r="CL194" s="33">
        <f t="shared" si="369"/>
        <v>0</v>
      </c>
      <c r="CM194" s="33">
        <v>0</v>
      </c>
      <c r="CN194" s="33">
        <v>0</v>
      </c>
      <c r="CO194" s="33">
        <f t="shared" si="370"/>
        <v>0</v>
      </c>
      <c r="CP194" s="33">
        <f t="shared" si="420"/>
        <v>0</v>
      </c>
      <c r="CQ194" s="20"/>
    </row>
    <row r="195" spans="1:95" ht="47.25" x14ac:dyDescent="0.25">
      <c r="A195" s="22" t="s">
        <v>154</v>
      </c>
      <c r="B195" s="23" t="s">
        <v>155</v>
      </c>
      <c r="C195" s="24" t="s">
        <v>78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0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>
        <v>0</v>
      </c>
      <c r="CD195" s="33">
        <v>0</v>
      </c>
      <c r="CE195" s="33">
        <v>0</v>
      </c>
      <c r="CF195" s="33">
        <v>0</v>
      </c>
      <c r="CG195" s="33">
        <f t="shared" si="417"/>
        <v>0</v>
      </c>
      <c r="CH195" s="33">
        <v>0</v>
      </c>
      <c r="CI195" s="33">
        <v>0</v>
      </c>
      <c r="CJ195" s="33">
        <f t="shared" si="418"/>
        <v>0</v>
      </c>
      <c r="CK195" s="33">
        <f t="shared" si="419"/>
        <v>0</v>
      </c>
      <c r="CL195" s="33">
        <f t="shared" si="369"/>
        <v>0</v>
      </c>
      <c r="CM195" s="33">
        <v>0</v>
      </c>
      <c r="CN195" s="33">
        <v>0</v>
      </c>
      <c r="CO195" s="33">
        <f t="shared" si="370"/>
        <v>0</v>
      </c>
      <c r="CP195" s="33">
        <f t="shared" si="420"/>
        <v>0</v>
      </c>
      <c r="CQ195" s="20"/>
    </row>
    <row r="196" spans="1:95" ht="47.25" x14ac:dyDescent="0.25">
      <c r="A196" s="22" t="s">
        <v>156</v>
      </c>
      <c r="B196" s="23" t="s">
        <v>157</v>
      </c>
      <c r="C196" s="24" t="s">
        <v>78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0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>
        <v>0</v>
      </c>
      <c r="CD196" s="33">
        <v>0</v>
      </c>
      <c r="CE196" s="33">
        <v>0</v>
      </c>
      <c r="CF196" s="33">
        <v>0</v>
      </c>
      <c r="CG196" s="33">
        <f t="shared" si="417"/>
        <v>0</v>
      </c>
      <c r="CH196" s="33">
        <v>0</v>
      </c>
      <c r="CI196" s="33">
        <v>0</v>
      </c>
      <c r="CJ196" s="33">
        <f t="shared" si="418"/>
        <v>0</v>
      </c>
      <c r="CK196" s="33">
        <f t="shared" si="419"/>
        <v>0</v>
      </c>
      <c r="CL196" s="33">
        <f t="shared" si="369"/>
        <v>0</v>
      </c>
      <c r="CM196" s="33">
        <v>0</v>
      </c>
      <c r="CN196" s="33">
        <v>0</v>
      </c>
      <c r="CO196" s="33">
        <f t="shared" si="370"/>
        <v>0</v>
      </c>
      <c r="CP196" s="33">
        <f t="shared" si="420"/>
        <v>0</v>
      </c>
      <c r="CQ196" s="20"/>
    </row>
    <row r="197" spans="1:95" ht="47.25" x14ac:dyDescent="0.25">
      <c r="A197" s="22" t="s">
        <v>158</v>
      </c>
      <c r="B197" s="23" t="s">
        <v>159</v>
      </c>
      <c r="C197" s="24" t="s">
        <v>78</v>
      </c>
      <c r="D197" s="33">
        <v>0</v>
      </c>
      <c r="E197" s="33">
        <v>0</v>
      </c>
      <c r="F197" s="33">
        <v>0</v>
      </c>
      <c r="G197" s="33">
        <v>0</v>
      </c>
      <c r="H197" s="33">
        <f>SUM(H198,H209,)</f>
        <v>10.654781456953643</v>
      </c>
      <c r="I197" s="33">
        <f t="shared" ref="I197:AH197" si="547">SUM(I198,I209,)</f>
        <v>79.201599999999999</v>
      </c>
      <c r="J197" s="33">
        <f t="shared" si="547"/>
        <v>0</v>
      </c>
      <c r="K197" s="33">
        <f t="shared" si="547"/>
        <v>1.1621192052980132</v>
      </c>
      <c r="L197" s="33">
        <f t="shared" si="547"/>
        <v>7.9659999999999993</v>
      </c>
      <c r="M197" s="33">
        <v>0</v>
      </c>
      <c r="N197" s="33">
        <f t="shared" si="547"/>
        <v>0</v>
      </c>
      <c r="O197" s="33">
        <f t="shared" si="547"/>
        <v>0</v>
      </c>
      <c r="P197" s="33">
        <f t="shared" si="547"/>
        <v>0</v>
      </c>
      <c r="Q197" s="33">
        <f t="shared" si="547"/>
        <v>0</v>
      </c>
      <c r="R197" s="33">
        <f t="shared" si="547"/>
        <v>0</v>
      </c>
      <c r="S197" s="33">
        <f t="shared" si="547"/>
        <v>0</v>
      </c>
      <c r="T197" s="33">
        <f t="shared" si="547"/>
        <v>79.201599999999999</v>
      </c>
      <c r="U197" s="33">
        <f t="shared" si="547"/>
        <v>7.9659999999999993</v>
      </c>
      <c r="V197" s="33">
        <f t="shared" si="547"/>
        <v>0</v>
      </c>
      <c r="W197" s="33">
        <f t="shared" si="547"/>
        <v>75.523600000000002</v>
      </c>
      <c r="X197" s="33">
        <f t="shared" si="547"/>
        <v>7.9659999999999993</v>
      </c>
      <c r="Y197" s="33">
        <f t="shared" si="547"/>
        <v>2.9649999999999999</v>
      </c>
      <c r="Z197" s="33">
        <f t="shared" si="547"/>
        <v>0</v>
      </c>
      <c r="AA197" s="33">
        <f t="shared" si="547"/>
        <v>0</v>
      </c>
      <c r="AB197" s="33">
        <f t="shared" si="547"/>
        <v>2.9649999999999999</v>
      </c>
      <c r="AC197" s="33">
        <f t="shared" si="547"/>
        <v>0</v>
      </c>
      <c r="AD197" s="33">
        <f t="shared" si="547"/>
        <v>2.9649999999999999</v>
      </c>
      <c r="AE197" s="33">
        <f t="shared" si="547"/>
        <v>0</v>
      </c>
      <c r="AF197" s="33">
        <f t="shared" si="547"/>
        <v>0</v>
      </c>
      <c r="AG197" s="33">
        <f t="shared" si="547"/>
        <v>2.9649999999999999</v>
      </c>
      <c r="AH197" s="33">
        <f t="shared" si="547"/>
        <v>0</v>
      </c>
      <c r="AI197" s="33">
        <f t="shared" ref="AI197" si="548">SUM(AI198,AI209,)</f>
        <v>0.38</v>
      </c>
      <c r="AJ197" s="33">
        <f t="shared" ref="AJ197" si="549">SUM(AJ198,AJ209,)</f>
        <v>0</v>
      </c>
      <c r="AK197" s="33">
        <f t="shared" ref="AK197" si="550">SUM(AK198,AK209,)</f>
        <v>0</v>
      </c>
      <c r="AL197" s="33">
        <f t="shared" ref="AL197" si="551">SUM(AL198,AL209,)</f>
        <v>0.38</v>
      </c>
      <c r="AM197" s="33">
        <f t="shared" ref="AM197" si="552">SUM(AM198,AM209,)</f>
        <v>0</v>
      </c>
      <c r="AN197" s="33">
        <f t="shared" ref="AN197" si="553">SUM(AN198,AN209,)</f>
        <v>0.25</v>
      </c>
      <c r="AO197" s="33">
        <f t="shared" ref="AO197" si="554">SUM(AO198,AO209,)</f>
        <v>0</v>
      </c>
      <c r="AP197" s="33">
        <f t="shared" ref="AP197" si="555">SUM(AP198,AP209,)</f>
        <v>0</v>
      </c>
      <c r="AQ197" s="33">
        <f t="shared" ref="AQ197" si="556">SUM(AQ198,AQ209,)</f>
        <v>0.25</v>
      </c>
      <c r="AR197" s="33">
        <f t="shared" ref="AR197" si="557">SUM(AR198,AR209,)</f>
        <v>0</v>
      </c>
      <c r="AS197" s="33">
        <f t="shared" ref="AS197" si="558">SUM(AS198,AS209,)</f>
        <v>0</v>
      </c>
      <c r="AT197" s="33">
        <f t="shared" ref="AT197" si="559">SUM(AT198,AT209,)</f>
        <v>0</v>
      </c>
      <c r="AU197" s="33">
        <f t="shared" ref="AU197" si="560">SUM(AU198,AU209,)</f>
        <v>0</v>
      </c>
      <c r="AV197" s="33">
        <f t="shared" ref="AV197" si="561">SUM(AV198,AV209,)</f>
        <v>0</v>
      </c>
      <c r="AW197" s="33">
        <f t="shared" ref="AW197" si="562">SUM(AW198,AW209,)</f>
        <v>0</v>
      </c>
      <c r="AX197" s="33">
        <f t="shared" ref="AX197" si="563">SUM(AX198,AX209,)</f>
        <v>0</v>
      </c>
      <c r="AY197" s="33">
        <f t="shared" ref="AY197" si="564">SUM(AY198,AY209,)</f>
        <v>0</v>
      </c>
      <c r="AZ197" s="33">
        <f t="shared" ref="AZ197" si="565">SUM(AZ198,AZ209,)</f>
        <v>0</v>
      </c>
      <c r="BA197" s="33">
        <f t="shared" ref="BA197" si="566">SUM(BA198,BA209,)</f>
        <v>0</v>
      </c>
      <c r="BB197" s="33">
        <f t="shared" ref="BB197" si="567">SUM(BB198,BB209,)</f>
        <v>0</v>
      </c>
      <c r="BC197" s="33">
        <f t="shared" ref="BC197" si="568">SUM(BC198,BC209,)</f>
        <v>35.299199999999992</v>
      </c>
      <c r="BD197" s="33">
        <f t="shared" ref="BD197" si="569">SUM(BD198,BD209,)</f>
        <v>0</v>
      </c>
      <c r="BE197" s="33">
        <f t="shared" ref="BE197" si="570">SUM(BE198,BE209,)</f>
        <v>0</v>
      </c>
      <c r="BF197" s="33">
        <f t="shared" ref="BF197" si="571">SUM(BF198,BF209,)</f>
        <v>35.299199999999992</v>
      </c>
      <c r="BG197" s="33">
        <f t="shared" ref="BG197" si="572">SUM(BG198,BG209,)</f>
        <v>0</v>
      </c>
      <c r="BH197" s="33">
        <f t="shared" ref="BH197" si="573">SUM(BH198,BH209,)</f>
        <v>0</v>
      </c>
      <c r="BI197" s="33">
        <f t="shared" ref="BI197" si="574">SUM(BI198,BI209,)</f>
        <v>0</v>
      </c>
      <c r="BJ197" s="33">
        <f t="shared" ref="BJ197" si="575">SUM(BJ198,BJ209,)</f>
        <v>0</v>
      </c>
      <c r="BK197" s="33">
        <f t="shared" ref="BK197" si="576">SUM(BK198,BK209,)</f>
        <v>0</v>
      </c>
      <c r="BL197" s="33">
        <f t="shared" ref="BL197" si="577">SUM(BL198,BL209,)</f>
        <v>0</v>
      </c>
      <c r="BM197" s="33">
        <f t="shared" ref="BM197" si="578">SUM(BM198,BM209,)</f>
        <v>1.212</v>
      </c>
      <c r="BN197" s="33">
        <f t="shared" ref="BN197" si="579">SUM(BN198,BN209,)</f>
        <v>0</v>
      </c>
      <c r="BO197" s="33">
        <f t="shared" ref="BO197" si="580">SUM(BO198,BO209,)</f>
        <v>0</v>
      </c>
      <c r="BP197" s="33">
        <f t="shared" ref="BP197" si="581">SUM(BP198,BP209,)</f>
        <v>1.212</v>
      </c>
      <c r="BQ197" s="33">
        <f t="shared" ref="BQ197" si="582">SUM(BQ198,BQ209,)</f>
        <v>0</v>
      </c>
      <c r="BR197" s="33">
        <f t="shared" ref="BR197" si="583">SUM(BR198,BR209,)</f>
        <v>1.212</v>
      </c>
      <c r="BS197" s="33">
        <f t="shared" ref="BS197" si="584">SUM(BS198,BS209,)</f>
        <v>0</v>
      </c>
      <c r="BT197" s="33">
        <f t="shared" ref="BT197" si="585">SUM(BT198,BT209,)</f>
        <v>0</v>
      </c>
      <c r="BU197" s="33">
        <f t="shared" ref="BU197" si="586">SUM(BU198,BU209,)</f>
        <v>1.212</v>
      </c>
      <c r="BV197" s="33">
        <f t="shared" ref="BV197" si="587">SUM(BV198,BV209,)</f>
        <v>0</v>
      </c>
      <c r="BW197" s="33">
        <f t="shared" ref="BW197" si="588">SUM(BW198,BW209,)</f>
        <v>6.5039999999999996</v>
      </c>
      <c r="BX197" s="33">
        <f t="shared" ref="BX197" si="589">SUM(BX198,BX209,)</f>
        <v>0</v>
      </c>
      <c r="BY197" s="33">
        <f t="shared" ref="BY197" si="590">SUM(BY198,BY209,)</f>
        <v>0</v>
      </c>
      <c r="BZ197" s="33">
        <f t="shared" ref="BZ197" si="591">SUM(BZ198,BZ209,)</f>
        <v>6.5039999999999996</v>
      </c>
      <c r="CA197" s="33">
        <f t="shared" ref="CA197" si="592">SUM(CA198,CA209,)</f>
        <v>0</v>
      </c>
      <c r="CB197" s="33">
        <f t="shared" ref="CB197" si="593">SUM(CB198,CB209,)</f>
        <v>6.5039999999999996</v>
      </c>
      <c r="CC197" s="33">
        <f t="shared" ref="CC197" si="594">SUM(CC198,CC209,)</f>
        <v>0</v>
      </c>
      <c r="CD197" s="33">
        <f t="shared" ref="CD197" si="595">SUM(CD198,CD209,)</f>
        <v>0</v>
      </c>
      <c r="CE197" s="33">
        <f t="shared" ref="CE197" si="596">SUM(CE198,CE209,)</f>
        <v>6.5039999999999996</v>
      </c>
      <c r="CF197" s="33">
        <f t="shared" ref="CF197" si="597">SUM(CF198,CF209,)</f>
        <v>0</v>
      </c>
      <c r="CG197" s="33">
        <f t="shared" si="417"/>
        <v>43.395199999999996</v>
      </c>
      <c r="CH197" s="33">
        <v>0</v>
      </c>
      <c r="CI197" s="33">
        <v>0</v>
      </c>
      <c r="CJ197" s="33">
        <f t="shared" si="418"/>
        <v>43.395199999999996</v>
      </c>
      <c r="CK197" s="33">
        <f t="shared" si="419"/>
        <v>0</v>
      </c>
      <c r="CL197" s="33">
        <f t="shared" si="369"/>
        <v>7.9659999999999993</v>
      </c>
      <c r="CM197" s="33">
        <v>0</v>
      </c>
      <c r="CN197" s="33">
        <v>0</v>
      </c>
      <c r="CO197" s="33">
        <f t="shared" si="370"/>
        <v>7.9659999999999993</v>
      </c>
      <c r="CP197" s="33">
        <f t="shared" si="420"/>
        <v>0</v>
      </c>
      <c r="CQ197" s="20"/>
    </row>
    <row r="198" spans="1:95" ht="31.5" x14ac:dyDescent="0.25">
      <c r="A198" s="22" t="s">
        <v>160</v>
      </c>
      <c r="B198" s="23" t="s">
        <v>161</v>
      </c>
      <c r="C198" s="24" t="s">
        <v>78</v>
      </c>
      <c r="D198" s="33">
        <v>0</v>
      </c>
      <c r="E198" s="33">
        <v>0</v>
      </c>
      <c r="F198" s="33">
        <v>0</v>
      </c>
      <c r="G198" s="33">
        <v>0</v>
      </c>
      <c r="H198" s="33">
        <f>SUM(H199:H208)</f>
        <v>10.654781456953643</v>
      </c>
      <c r="I198" s="33">
        <f>SUM(I199:I208)</f>
        <v>79.201599999999999</v>
      </c>
      <c r="J198" s="33">
        <v>0</v>
      </c>
      <c r="K198" s="33">
        <f>SUM(K199:K208)</f>
        <v>1.1621192052980132</v>
      </c>
      <c r="L198" s="33">
        <f>SUM(L199:L208)</f>
        <v>7.9659999999999993</v>
      </c>
      <c r="M198" s="33">
        <v>0</v>
      </c>
      <c r="N198" s="33">
        <f t="shared" ref="N198:X198" si="598">SUM(N199:N208)</f>
        <v>0</v>
      </c>
      <c r="O198" s="33">
        <f t="shared" si="598"/>
        <v>0</v>
      </c>
      <c r="P198" s="33">
        <f t="shared" si="598"/>
        <v>0</v>
      </c>
      <c r="Q198" s="33">
        <f t="shared" si="598"/>
        <v>0</v>
      </c>
      <c r="R198" s="33">
        <f t="shared" si="598"/>
        <v>0</v>
      </c>
      <c r="S198" s="33">
        <f t="shared" si="598"/>
        <v>0</v>
      </c>
      <c r="T198" s="33">
        <f t="shared" si="598"/>
        <v>79.201599999999999</v>
      </c>
      <c r="U198" s="33">
        <f t="shared" si="598"/>
        <v>7.9659999999999993</v>
      </c>
      <c r="V198" s="33">
        <f t="shared" si="598"/>
        <v>0</v>
      </c>
      <c r="W198" s="33">
        <f t="shared" si="598"/>
        <v>75.523600000000002</v>
      </c>
      <c r="X198" s="33">
        <f t="shared" si="598"/>
        <v>7.9659999999999993</v>
      </c>
      <c r="Y198" s="33">
        <f t="shared" ref="Y198" si="599">SUM(Y199:Y208)</f>
        <v>2.9649999999999999</v>
      </c>
      <c r="Z198" s="33">
        <f t="shared" ref="Z198" si="600">SUM(Z199:Z208)</f>
        <v>0</v>
      </c>
      <c r="AA198" s="33">
        <f t="shared" ref="AA198" si="601">SUM(AA199:AA208)</f>
        <v>0</v>
      </c>
      <c r="AB198" s="33">
        <f t="shared" ref="AB198" si="602">SUM(AB199:AB208)</f>
        <v>2.9649999999999999</v>
      </c>
      <c r="AC198" s="33">
        <f t="shared" ref="AC198" si="603">SUM(AC199:AC208)</f>
        <v>0</v>
      </c>
      <c r="AD198" s="33">
        <f t="shared" ref="AD198" si="604">SUM(AD199:AD208)</f>
        <v>2.9649999999999999</v>
      </c>
      <c r="AE198" s="33">
        <f t="shared" ref="AE198" si="605">SUM(AE199:AE208)</f>
        <v>0</v>
      </c>
      <c r="AF198" s="33">
        <f t="shared" ref="AF198" si="606">SUM(AF199:AF208)</f>
        <v>0</v>
      </c>
      <c r="AG198" s="33">
        <f t="shared" ref="AG198" si="607">SUM(AG199:AG208)</f>
        <v>2.9649999999999999</v>
      </c>
      <c r="AH198" s="33">
        <f t="shared" ref="AH198" si="608">SUM(AH199:AH208)</f>
        <v>0</v>
      </c>
      <c r="AI198" s="33">
        <f t="shared" ref="AI198" si="609">SUM(AI199:AI208)</f>
        <v>0.38</v>
      </c>
      <c r="AJ198" s="33">
        <f t="shared" ref="AJ198" si="610">SUM(AJ199:AJ208)</f>
        <v>0</v>
      </c>
      <c r="AK198" s="33">
        <f t="shared" ref="AK198" si="611">SUM(AK199:AK208)</f>
        <v>0</v>
      </c>
      <c r="AL198" s="33">
        <f t="shared" ref="AL198" si="612">SUM(AL199:AL208)</f>
        <v>0.38</v>
      </c>
      <c r="AM198" s="33">
        <f t="shared" ref="AM198" si="613">SUM(AM199:AM208)</f>
        <v>0</v>
      </c>
      <c r="AN198" s="33">
        <f t="shared" ref="AN198" si="614">SUM(AN199:AN208)</f>
        <v>0.25</v>
      </c>
      <c r="AO198" s="33">
        <f t="shared" ref="AO198" si="615">SUM(AO199:AO208)</f>
        <v>0</v>
      </c>
      <c r="AP198" s="33">
        <f t="shared" ref="AP198" si="616">SUM(AP199:AP208)</f>
        <v>0</v>
      </c>
      <c r="AQ198" s="33">
        <f t="shared" ref="AQ198" si="617">SUM(AQ199:AQ208)</f>
        <v>0.25</v>
      </c>
      <c r="AR198" s="33">
        <f t="shared" ref="AR198" si="618">SUM(AR199:AR208)</f>
        <v>0</v>
      </c>
      <c r="AS198" s="33">
        <f t="shared" ref="AS198" si="619">SUM(AS199:AS208)</f>
        <v>0</v>
      </c>
      <c r="AT198" s="33">
        <f t="shared" ref="AT198" si="620">SUM(AT199:AT208)</f>
        <v>0</v>
      </c>
      <c r="AU198" s="33">
        <f t="shared" ref="AU198" si="621">SUM(AU199:AU208)</f>
        <v>0</v>
      </c>
      <c r="AV198" s="33">
        <f t="shared" ref="AV198" si="622">SUM(AV199:AV208)</f>
        <v>0</v>
      </c>
      <c r="AW198" s="33">
        <f t="shared" ref="AW198" si="623">SUM(AW199:AW208)</f>
        <v>0</v>
      </c>
      <c r="AX198" s="33">
        <f t="shared" ref="AX198" si="624">SUM(AX199:AX208)</f>
        <v>0</v>
      </c>
      <c r="AY198" s="33">
        <f t="shared" ref="AY198" si="625">SUM(AY199:AY208)</f>
        <v>0</v>
      </c>
      <c r="AZ198" s="33">
        <f t="shared" ref="AZ198" si="626">SUM(AZ199:AZ208)</f>
        <v>0</v>
      </c>
      <c r="BA198" s="33">
        <f t="shared" ref="BA198" si="627">SUM(BA199:BA208)</f>
        <v>0</v>
      </c>
      <c r="BB198" s="33">
        <f t="shared" ref="BB198" si="628">SUM(BB199:BB208)</f>
        <v>0</v>
      </c>
      <c r="BC198" s="33">
        <f t="shared" ref="BC198" si="629">SUM(BC199:BC208)</f>
        <v>35.299199999999992</v>
      </c>
      <c r="BD198" s="33">
        <f t="shared" ref="BD198" si="630">SUM(BD199:BD208)</f>
        <v>0</v>
      </c>
      <c r="BE198" s="33">
        <f t="shared" ref="BE198" si="631">SUM(BE199:BE208)</f>
        <v>0</v>
      </c>
      <c r="BF198" s="33">
        <f t="shared" ref="BF198" si="632">SUM(BF199:BF208)</f>
        <v>35.299199999999992</v>
      </c>
      <c r="BG198" s="33">
        <f t="shared" ref="BG198" si="633">SUM(BG199:BG208)</f>
        <v>0</v>
      </c>
      <c r="BH198" s="33">
        <f t="shared" ref="BH198" si="634">SUM(BH199:BH208)</f>
        <v>0</v>
      </c>
      <c r="BI198" s="33">
        <f t="shared" ref="BI198" si="635">SUM(BI199:BI208)</f>
        <v>0</v>
      </c>
      <c r="BJ198" s="33">
        <f t="shared" ref="BJ198" si="636">SUM(BJ199:BJ208)</f>
        <v>0</v>
      </c>
      <c r="BK198" s="33">
        <f t="shared" ref="BK198" si="637">SUM(BK199:BK208)</f>
        <v>0</v>
      </c>
      <c r="BL198" s="33">
        <f t="shared" ref="BL198" si="638">SUM(BL199:BL208)</f>
        <v>0</v>
      </c>
      <c r="BM198" s="33">
        <f t="shared" ref="BM198" si="639">SUM(BM199:BM208)</f>
        <v>1.212</v>
      </c>
      <c r="BN198" s="33">
        <f t="shared" ref="BN198" si="640">SUM(BN199:BN208)</f>
        <v>0</v>
      </c>
      <c r="BO198" s="33">
        <f t="shared" ref="BO198" si="641">SUM(BO199:BO208)</f>
        <v>0</v>
      </c>
      <c r="BP198" s="33">
        <f t="shared" ref="BP198" si="642">SUM(BP199:BP208)</f>
        <v>1.212</v>
      </c>
      <c r="BQ198" s="33">
        <f t="shared" ref="BQ198" si="643">SUM(BQ199:BQ208)</f>
        <v>0</v>
      </c>
      <c r="BR198" s="33">
        <f t="shared" ref="BR198" si="644">SUM(BR199:BR208)</f>
        <v>1.212</v>
      </c>
      <c r="BS198" s="33">
        <f t="shared" ref="BS198" si="645">SUM(BS199:BS208)</f>
        <v>0</v>
      </c>
      <c r="BT198" s="33">
        <f t="shared" ref="BT198" si="646">SUM(BT199:BT208)</f>
        <v>0</v>
      </c>
      <c r="BU198" s="33">
        <f t="shared" ref="BU198" si="647">SUM(BU199:BU208)</f>
        <v>1.212</v>
      </c>
      <c r="BV198" s="33">
        <f t="shared" ref="BV198" si="648">SUM(BV199:BV208)</f>
        <v>0</v>
      </c>
      <c r="BW198" s="33">
        <f t="shared" ref="BW198" si="649">SUM(BW199:BW208)</f>
        <v>6.5039999999999996</v>
      </c>
      <c r="BX198" s="33">
        <f t="shared" ref="BX198" si="650">SUM(BX199:BX208)</f>
        <v>0</v>
      </c>
      <c r="BY198" s="33">
        <f t="shared" ref="BY198" si="651">SUM(BY199:BY208)</f>
        <v>0</v>
      </c>
      <c r="BZ198" s="33">
        <f t="shared" ref="BZ198" si="652">SUM(BZ199:BZ208)</f>
        <v>6.5039999999999996</v>
      </c>
      <c r="CA198" s="33">
        <f t="shared" ref="CA198" si="653">SUM(CA199:CA208)</f>
        <v>0</v>
      </c>
      <c r="CB198" s="33">
        <f t="shared" ref="CB198" si="654">SUM(CB199:CB208)</f>
        <v>6.5039999999999996</v>
      </c>
      <c r="CC198" s="33">
        <f t="shared" ref="CC198" si="655">SUM(CC199:CC208)</f>
        <v>0</v>
      </c>
      <c r="CD198" s="33">
        <f t="shared" ref="CD198" si="656">SUM(CD199:CD208)</f>
        <v>0</v>
      </c>
      <c r="CE198" s="33">
        <f t="shared" ref="CE198" si="657">SUM(CE199:CE208)</f>
        <v>6.5039999999999996</v>
      </c>
      <c r="CF198" s="33">
        <f t="shared" ref="CF198" si="658">SUM(CF199:CF208)</f>
        <v>0</v>
      </c>
      <c r="CG198" s="33">
        <f>SUM(CH198:CK198)</f>
        <v>43.395199999999996</v>
      </c>
      <c r="CH198" s="33">
        <v>0</v>
      </c>
      <c r="CI198" s="33">
        <v>0</v>
      </c>
      <c r="CJ198" s="33">
        <f>SUM(AL198,AV198,BF198,BP198,BZ198,)</f>
        <v>43.395199999999996</v>
      </c>
      <c r="CK198" s="33">
        <f t="shared" si="419"/>
        <v>0</v>
      </c>
      <c r="CL198" s="33">
        <f t="shared" si="369"/>
        <v>7.9659999999999993</v>
      </c>
      <c r="CM198" s="33">
        <v>0</v>
      </c>
      <c r="CN198" s="33">
        <v>0</v>
      </c>
      <c r="CO198" s="33">
        <f t="shared" si="370"/>
        <v>7.9659999999999993</v>
      </c>
      <c r="CP198" s="33">
        <f t="shared" si="420"/>
        <v>0</v>
      </c>
      <c r="CQ198" s="20"/>
    </row>
    <row r="199" spans="1:95" ht="63" x14ac:dyDescent="0.25">
      <c r="A199" s="22" t="s">
        <v>91</v>
      </c>
      <c r="B199" s="25" t="s">
        <v>290</v>
      </c>
      <c r="C199" s="34" t="s">
        <v>291</v>
      </c>
      <c r="D199" s="33" t="s">
        <v>471</v>
      </c>
      <c r="E199" s="33">
        <v>2021</v>
      </c>
      <c r="F199" s="33">
        <v>2021</v>
      </c>
      <c r="G199" s="33">
        <v>2021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f>SUM(Z199:AC199)</f>
        <v>1.1399999999999999</v>
      </c>
      <c r="Z199" s="33">
        <v>0</v>
      </c>
      <c r="AA199" s="33">
        <v>0</v>
      </c>
      <c r="AB199" s="52">
        <v>1.1399999999999999</v>
      </c>
      <c r="AC199" s="33">
        <v>0</v>
      </c>
      <c r="AD199" s="33">
        <f>SUM(AE199:AH199)</f>
        <v>1.1399999999999999</v>
      </c>
      <c r="AE199" s="33">
        <v>0</v>
      </c>
      <c r="AF199" s="33">
        <v>0</v>
      </c>
      <c r="AG199" s="52">
        <v>1.1399999999999999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>
        <v>0</v>
      </c>
      <c r="CD199" s="33">
        <v>0</v>
      </c>
      <c r="CE199" s="33">
        <v>0</v>
      </c>
      <c r="CF199" s="33">
        <v>0</v>
      </c>
      <c r="CG199" s="33">
        <f t="shared" si="417"/>
        <v>0</v>
      </c>
      <c r="CH199" s="33">
        <v>0</v>
      </c>
      <c r="CI199" s="33">
        <v>0</v>
      </c>
      <c r="CJ199" s="33">
        <f t="shared" si="418"/>
        <v>0</v>
      </c>
      <c r="CK199" s="33">
        <f t="shared" si="419"/>
        <v>0</v>
      </c>
      <c r="CL199" s="33">
        <f t="shared" si="369"/>
        <v>0</v>
      </c>
      <c r="CM199" s="33">
        <v>0</v>
      </c>
      <c r="CN199" s="33">
        <v>0</v>
      </c>
      <c r="CO199" s="33">
        <f t="shared" si="370"/>
        <v>0</v>
      </c>
      <c r="CP199" s="33">
        <f t="shared" si="420"/>
        <v>0</v>
      </c>
      <c r="CQ199" s="20"/>
    </row>
    <row r="200" spans="1:95" ht="47.25" x14ac:dyDescent="0.25">
      <c r="A200" s="22" t="s">
        <v>179</v>
      </c>
      <c r="B200" s="28" t="s">
        <v>292</v>
      </c>
      <c r="C200" s="34" t="s">
        <v>293</v>
      </c>
      <c r="D200" s="33" t="s">
        <v>471</v>
      </c>
      <c r="E200" s="33">
        <v>2021</v>
      </c>
      <c r="F200" s="33">
        <v>2021</v>
      </c>
      <c r="G200" s="33">
        <v>2022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f>SUM(Z200:AC200)</f>
        <v>1.825</v>
      </c>
      <c r="Z200" s="33">
        <v>0</v>
      </c>
      <c r="AA200" s="33">
        <v>0</v>
      </c>
      <c r="AB200" s="52">
        <v>1.825</v>
      </c>
      <c r="AC200" s="33">
        <v>0</v>
      </c>
      <c r="AD200" s="33">
        <f>SUM(AE200:AH200)</f>
        <v>1.825</v>
      </c>
      <c r="AE200" s="33">
        <v>0</v>
      </c>
      <c r="AF200" s="33">
        <v>0</v>
      </c>
      <c r="AG200" s="52">
        <v>1.825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f t="shared" si="417"/>
        <v>0</v>
      </c>
      <c r="CH200" s="33">
        <v>0</v>
      </c>
      <c r="CI200" s="33">
        <v>0</v>
      </c>
      <c r="CJ200" s="33">
        <f t="shared" si="418"/>
        <v>0</v>
      </c>
      <c r="CK200" s="33">
        <f t="shared" si="419"/>
        <v>0</v>
      </c>
      <c r="CL200" s="33">
        <f t="shared" si="369"/>
        <v>0</v>
      </c>
      <c r="CM200" s="33">
        <v>0</v>
      </c>
      <c r="CN200" s="33">
        <v>0</v>
      </c>
      <c r="CO200" s="33">
        <f t="shared" si="370"/>
        <v>0</v>
      </c>
      <c r="CP200" s="33">
        <f t="shared" si="420"/>
        <v>0</v>
      </c>
      <c r="CQ200" s="20"/>
    </row>
    <row r="201" spans="1:95" ht="63" x14ac:dyDescent="0.25">
      <c r="A201" s="22" t="s">
        <v>180</v>
      </c>
      <c r="B201" s="25" t="s">
        <v>379</v>
      </c>
      <c r="C201" s="27" t="s">
        <v>378</v>
      </c>
      <c r="D201" s="33" t="s">
        <v>131</v>
      </c>
      <c r="E201" s="33">
        <v>2022</v>
      </c>
      <c r="F201" s="33">
        <v>2022</v>
      </c>
      <c r="G201" s="33">
        <v>0</v>
      </c>
      <c r="H201" s="33">
        <v>0.48715231788079472</v>
      </c>
      <c r="I201" s="33">
        <v>3.6779999999999999</v>
      </c>
      <c r="J201" s="33">
        <v>44228</v>
      </c>
      <c r="K201" s="33">
        <f>L201/7.55</f>
        <v>0</v>
      </c>
      <c r="L201" s="33">
        <f>AN201</f>
        <v>0</v>
      </c>
      <c r="M201" s="33">
        <v>44228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3.6779999999999999</v>
      </c>
      <c r="U201" s="33">
        <f>AN201</f>
        <v>0</v>
      </c>
      <c r="V201" s="33">
        <v>0</v>
      </c>
      <c r="W201" s="33">
        <v>0</v>
      </c>
      <c r="X201" s="33">
        <f>AN201</f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f>SUM(AJ201:AM201)</f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f>SUM(AO201:AR201)</f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f t="shared" si="369"/>
        <v>0</v>
      </c>
      <c r="CM201" s="33">
        <v>0</v>
      </c>
      <c r="CN201" s="33">
        <v>0</v>
      </c>
      <c r="CO201" s="33">
        <f t="shared" si="370"/>
        <v>0</v>
      </c>
      <c r="CP201" s="33">
        <v>0</v>
      </c>
      <c r="CQ201" s="20"/>
    </row>
    <row r="202" spans="1:95" ht="47.25" x14ac:dyDescent="0.25">
      <c r="A202" s="22" t="s">
        <v>181</v>
      </c>
      <c r="B202" s="28" t="s">
        <v>517</v>
      </c>
      <c r="C202" s="27" t="s">
        <v>380</v>
      </c>
      <c r="D202" s="33" t="s">
        <v>471</v>
      </c>
      <c r="E202" s="33">
        <v>2022</v>
      </c>
      <c r="F202" s="33">
        <v>2022</v>
      </c>
      <c r="G202" s="33">
        <v>2022</v>
      </c>
      <c r="H202" s="33">
        <v>3.2450860927152321</v>
      </c>
      <c r="I202" s="33">
        <v>24.500400000000003</v>
      </c>
      <c r="J202" s="33">
        <v>44228</v>
      </c>
      <c r="K202" s="33">
        <f>L202/7.55</f>
        <v>3.3112582781456956E-2</v>
      </c>
      <c r="L202" s="33">
        <f>AN202</f>
        <v>0.25</v>
      </c>
      <c r="M202" s="33">
        <v>44593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24.500400000000003</v>
      </c>
      <c r="U202" s="33">
        <f>AN202</f>
        <v>0.25</v>
      </c>
      <c r="V202" s="33">
        <v>0</v>
      </c>
      <c r="W202" s="33">
        <v>24.500400000000003</v>
      </c>
      <c r="X202" s="33">
        <f>AN202</f>
        <v>0.25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f t="shared" ref="AI202" si="659">SUM(AJ202:AM202)</f>
        <v>0.38</v>
      </c>
      <c r="AJ202" s="33">
        <v>0</v>
      </c>
      <c r="AK202" s="33">
        <v>0</v>
      </c>
      <c r="AL202" s="33">
        <v>0.38</v>
      </c>
      <c r="AM202" s="33">
        <v>0</v>
      </c>
      <c r="AN202" s="33">
        <f t="shared" ref="AN202:AN208" si="660">SUM(AO202:AR202)</f>
        <v>0.25</v>
      </c>
      <c r="AO202" s="33">
        <v>0</v>
      </c>
      <c r="AP202" s="33">
        <v>0</v>
      </c>
      <c r="AQ202" s="33">
        <v>0.25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>
        <v>0</v>
      </c>
      <c r="CD202" s="33">
        <v>0</v>
      </c>
      <c r="CE202" s="33">
        <v>0</v>
      </c>
      <c r="CF202" s="33">
        <v>0</v>
      </c>
      <c r="CG202" s="33">
        <v>0</v>
      </c>
      <c r="CH202" s="33">
        <v>0</v>
      </c>
      <c r="CI202" s="33">
        <v>0</v>
      </c>
      <c r="CJ202" s="33">
        <v>0</v>
      </c>
      <c r="CK202" s="33">
        <v>0</v>
      </c>
      <c r="CL202" s="33">
        <f t="shared" ref="CL202:CL285" si="661">SUM(CM202:CP202)</f>
        <v>0.25</v>
      </c>
      <c r="CM202" s="33">
        <v>0</v>
      </c>
      <c r="CN202" s="33">
        <v>0</v>
      </c>
      <c r="CO202" s="33">
        <f t="shared" ref="CO202:CO285" si="662">SUM(AQ202,BA202,BK202,BU202,CE202,)</f>
        <v>0.25</v>
      </c>
      <c r="CP202" s="33">
        <v>0</v>
      </c>
      <c r="CQ202" s="20"/>
    </row>
    <row r="203" spans="1:95" ht="31.5" x14ac:dyDescent="0.25">
      <c r="A203" s="22" t="s">
        <v>182</v>
      </c>
      <c r="B203" s="25" t="s">
        <v>395</v>
      </c>
      <c r="C203" s="27" t="s">
        <v>394</v>
      </c>
      <c r="D203" s="33" t="s">
        <v>131</v>
      </c>
      <c r="E203" s="33">
        <v>2023</v>
      </c>
      <c r="F203" s="33">
        <v>0</v>
      </c>
      <c r="G203" s="33">
        <v>2023</v>
      </c>
      <c r="H203" s="33">
        <v>0.23377483443708608</v>
      </c>
      <c r="I203" s="33">
        <v>1.0589999999999999</v>
      </c>
      <c r="J203" s="33">
        <v>44228</v>
      </c>
      <c r="K203" s="33">
        <f>L203/4.53</f>
        <v>0</v>
      </c>
      <c r="L203" s="33">
        <f>AX203</f>
        <v>0</v>
      </c>
      <c r="M203" s="33">
        <v>44228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1.0589999999999999</v>
      </c>
      <c r="U203" s="33">
        <f>AX203</f>
        <v>0</v>
      </c>
      <c r="V203" s="33">
        <v>0</v>
      </c>
      <c r="W203" s="33">
        <v>1.0589999999999999</v>
      </c>
      <c r="X203" s="33">
        <f>AX203</f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f t="shared" si="660"/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f>SUM(AT203:AW203)</f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f>SUM(AY203:BB203)</f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>
        <v>0</v>
      </c>
      <c r="CD203" s="33">
        <v>0</v>
      </c>
      <c r="CE203" s="33">
        <v>0</v>
      </c>
      <c r="CF203" s="33">
        <v>0</v>
      </c>
      <c r="CG203" s="33">
        <v>0</v>
      </c>
      <c r="CH203" s="33">
        <v>0</v>
      </c>
      <c r="CI203" s="33">
        <v>0</v>
      </c>
      <c r="CJ203" s="33">
        <v>0</v>
      </c>
      <c r="CK203" s="33">
        <v>0</v>
      </c>
      <c r="CL203" s="33">
        <f t="shared" si="661"/>
        <v>0</v>
      </c>
      <c r="CM203" s="33">
        <v>0</v>
      </c>
      <c r="CN203" s="33">
        <v>0</v>
      </c>
      <c r="CO203" s="33">
        <f t="shared" si="662"/>
        <v>0</v>
      </c>
      <c r="CP203" s="33">
        <v>0</v>
      </c>
      <c r="CQ203" s="20"/>
    </row>
    <row r="204" spans="1:95" ht="63" x14ac:dyDescent="0.25">
      <c r="A204" s="22" t="s">
        <v>183</v>
      </c>
      <c r="B204" s="25" t="s">
        <v>397</v>
      </c>
      <c r="C204" s="27" t="s">
        <v>396</v>
      </c>
      <c r="D204" s="33" t="s">
        <v>131</v>
      </c>
      <c r="E204" s="33">
        <v>2023</v>
      </c>
      <c r="F204" s="33">
        <v>0</v>
      </c>
      <c r="G204" s="33">
        <v>2023</v>
      </c>
      <c r="H204" s="33">
        <v>0.97443708609271529</v>
      </c>
      <c r="I204" s="33">
        <v>7.3570000000000002</v>
      </c>
      <c r="J204" s="33">
        <v>44228</v>
      </c>
      <c r="K204" s="33">
        <f>L204/7.55</f>
        <v>0</v>
      </c>
      <c r="L204" s="33">
        <f>AX204</f>
        <v>0</v>
      </c>
      <c r="M204" s="33">
        <v>44228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7.3570000000000002</v>
      </c>
      <c r="U204" s="33">
        <f>AX204</f>
        <v>0</v>
      </c>
      <c r="V204" s="33">
        <v>0</v>
      </c>
      <c r="W204" s="33">
        <v>7.3570000000000002</v>
      </c>
      <c r="X204" s="33">
        <f>AX204</f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f t="shared" si="660"/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f>SUM(AT204:AW204)</f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f>SUM(AY204:BB204)</f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3">
        <v>0</v>
      </c>
      <c r="CG204" s="33">
        <v>0</v>
      </c>
      <c r="CH204" s="33">
        <v>0</v>
      </c>
      <c r="CI204" s="33">
        <v>0</v>
      </c>
      <c r="CJ204" s="33">
        <v>0</v>
      </c>
      <c r="CK204" s="33">
        <v>0</v>
      </c>
      <c r="CL204" s="33">
        <f t="shared" si="661"/>
        <v>0</v>
      </c>
      <c r="CM204" s="33">
        <v>0</v>
      </c>
      <c r="CN204" s="33">
        <v>0</v>
      </c>
      <c r="CO204" s="33">
        <f t="shared" si="662"/>
        <v>0</v>
      </c>
      <c r="CP204" s="33">
        <v>0</v>
      </c>
      <c r="CQ204" s="20"/>
    </row>
    <row r="205" spans="1:95" ht="31.5" x14ac:dyDescent="0.25">
      <c r="A205" s="22" t="s">
        <v>184</v>
      </c>
      <c r="B205" s="25" t="s">
        <v>410</v>
      </c>
      <c r="C205" s="27" t="s">
        <v>409</v>
      </c>
      <c r="D205" s="33" t="s">
        <v>131</v>
      </c>
      <c r="E205" s="33">
        <v>2024</v>
      </c>
      <c r="F205" s="33">
        <v>0</v>
      </c>
      <c r="G205" s="33">
        <v>2024</v>
      </c>
      <c r="H205" s="33">
        <v>4.5032582781456947</v>
      </c>
      <c r="I205" s="33">
        <v>33.999599999999994</v>
      </c>
      <c r="J205" s="33">
        <v>44228</v>
      </c>
      <c r="K205" s="33">
        <f>L205/7.55</f>
        <v>0</v>
      </c>
      <c r="L205" s="33">
        <f>BH205</f>
        <v>0</v>
      </c>
      <c r="M205" s="33">
        <v>44228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33.999599999999994</v>
      </c>
      <c r="U205" s="33">
        <v>0</v>
      </c>
      <c r="V205" s="33">
        <v>0</v>
      </c>
      <c r="W205" s="33">
        <v>33.999599999999994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f t="shared" si="660"/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f>SUM(BD205:BG205)</f>
        <v>33.999599999999994</v>
      </c>
      <c r="BD205" s="33">
        <v>0</v>
      </c>
      <c r="BE205" s="33">
        <v>0</v>
      </c>
      <c r="BF205" s="33">
        <f>28.333*1.2</f>
        <v>33.999599999999994</v>
      </c>
      <c r="BG205" s="33">
        <v>0</v>
      </c>
      <c r="BH205" s="33">
        <f>SUM(BI205:BL205)</f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33">
        <v>0</v>
      </c>
      <c r="CA205" s="33">
        <v>0</v>
      </c>
      <c r="CB205" s="33">
        <v>0</v>
      </c>
      <c r="CC205" s="33">
        <v>0</v>
      </c>
      <c r="CD205" s="33">
        <v>0</v>
      </c>
      <c r="CE205" s="33">
        <v>0</v>
      </c>
      <c r="CF205" s="33">
        <v>0</v>
      </c>
      <c r="CG205" s="33">
        <v>0</v>
      </c>
      <c r="CH205" s="33">
        <v>0</v>
      </c>
      <c r="CI205" s="33">
        <v>0</v>
      </c>
      <c r="CJ205" s="33">
        <v>0</v>
      </c>
      <c r="CK205" s="33">
        <v>0</v>
      </c>
      <c r="CL205" s="33">
        <f t="shared" si="661"/>
        <v>0</v>
      </c>
      <c r="CM205" s="33">
        <v>0</v>
      </c>
      <c r="CN205" s="33">
        <v>0</v>
      </c>
      <c r="CO205" s="33">
        <f t="shared" si="662"/>
        <v>0</v>
      </c>
      <c r="CP205" s="33">
        <v>0</v>
      </c>
      <c r="CQ205" s="20"/>
    </row>
    <row r="206" spans="1:95" ht="47.25" x14ac:dyDescent="0.25">
      <c r="A206" s="22" t="s">
        <v>185</v>
      </c>
      <c r="B206" s="28" t="s">
        <v>412</v>
      </c>
      <c r="C206" s="27" t="s">
        <v>411</v>
      </c>
      <c r="D206" s="33" t="s">
        <v>131</v>
      </c>
      <c r="E206" s="33">
        <v>2024</v>
      </c>
      <c r="F206" s="33">
        <v>0</v>
      </c>
      <c r="G206" s="33">
        <v>2024</v>
      </c>
      <c r="H206" s="33">
        <v>0.17213245033112581</v>
      </c>
      <c r="I206" s="33">
        <v>1.2995999999999999</v>
      </c>
      <c r="J206" s="33">
        <v>44228</v>
      </c>
      <c r="K206" s="33">
        <f>L206/7.55</f>
        <v>0</v>
      </c>
      <c r="L206" s="33">
        <f>BH206</f>
        <v>0</v>
      </c>
      <c r="M206" s="33">
        <v>44228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1.2995999999999999</v>
      </c>
      <c r="U206" s="33">
        <v>0</v>
      </c>
      <c r="V206" s="33">
        <v>0</v>
      </c>
      <c r="W206" s="33">
        <v>1.2995999999999999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f t="shared" si="660"/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f>SUM(BD206:BG206)</f>
        <v>1.2995999999999999</v>
      </c>
      <c r="BD206" s="33">
        <v>0</v>
      </c>
      <c r="BE206" s="33">
        <v>0</v>
      </c>
      <c r="BF206" s="33">
        <f>1.083*1.2</f>
        <v>1.2995999999999999</v>
      </c>
      <c r="BG206" s="33">
        <v>0</v>
      </c>
      <c r="BH206" s="33">
        <f>SUM(BI206:BL206)</f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>
        <v>0</v>
      </c>
      <c r="CD206" s="33">
        <v>0</v>
      </c>
      <c r="CE206" s="33">
        <v>0</v>
      </c>
      <c r="CF206" s="33">
        <v>0</v>
      </c>
      <c r="CG206" s="33">
        <v>0</v>
      </c>
      <c r="CH206" s="33">
        <v>0</v>
      </c>
      <c r="CI206" s="33">
        <v>0</v>
      </c>
      <c r="CJ206" s="33">
        <v>0</v>
      </c>
      <c r="CK206" s="33">
        <v>0</v>
      </c>
      <c r="CL206" s="33">
        <f t="shared" si="661"/>
        <v>0</v>
      </c>
      <c r="CM206" s="33">
        <v>0</v>
      </c>
      <c r="CN206" s="33">
        <v>0</v>
      </c>
      <c r="CO206" s="33">
        <f t="shared" si="662"/>
        <v>0</v>
      </c>
      <c r="CP206" s="33">
        <v>0</v>
      </c>
      <c r="CQ206" s="20"/>
    </row>
    <row r="207" spans="1:95" ht="47.25" x14ac:dyDescent="0.25">
      <c r="A207" s="22" t="s">
        <v>186</v>
      </c>
      <c r="B207" s="26" t="s">
        <v>424</v>
      </c>
      <c r="C207" s="27" t="s">
        <v>423</v>
      </c>
      <c r="D207" s="33" t="s">
        <v>131</v>
      </c>
      <c r="E207" s="33">
        <v>2025</v>
      </c>
      <c r="F207" s="33">
        <v>0</v>
      </c>
      <c r="G207" s="33">
        <v>2025</v>
      </c>
      <c r="H207" s="33">
        <v>0.17748344370860927</v>
      </c>
      <c r="I207" s="33">
        <v>0.80400000000000005</v>
      </c>
      <c r="J207" s="33">
        <v>44228</v>
      </c>
      <c r="K207" s="33">
        <f>L207/4.53</f>
        <v>0.26754966887417214</v>
      </c>
      <c r="L207" s="33">
        <f>BR207</f>
        <v>1.212</v>
      </c>
      <c r="M207" s="33">
        <v>44228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0.80400000000000005</v>
      </c>
      <c r="U207" s="33">
        <f>BR207</f>
        <v>1.212</v>
      </c>
      <c r="V207" s="33">
        <v>0</v>
      </c>
      <c r="W207" s="33">
        <v>0.80400000000000005</v>
      </c>
      <c r="X207" s="33">
        <f>BR207</f>
        <v>1.212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f t="shared" si="660"/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f>SUM(BN207:BQ207)</f>
        <v>1.212</v>
      </c>
      <c r="BN207" s="33">
        <v>0</v>
      </c>
      <c r="BO207" s="33">
        <v>0</v>
      </c>
      <c r="BP207" s="33">
        <f>1.01*1.2</f>
        <v>1.212</v>
      </c>
      <c r="BQ207" s="33">
        <v>0</v>
      </c>
      <c r="BR207" s="33">
        <f>SUM(BS207:BV207)</f>
        <v>1.212</v>
      </c>
      <c r="BS207" s="33">
        <v>0</v>
      </c>
      <c r="BT207" s="33">
        <v>0</v>
      </c>
      <c r="BU207" s="33">
        <f>1.01*1.2</f>
        <v>1.212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f t="shared" si="661"/>
        <v>1.212</v>
      </c>
      <c r="CM207" s="33">
        <v>0</v>
      </c>
      <c r="CN207" s="33">
        <v>0</v>
      </c>
      <c r="CO207" s="33">
        <f t="shared" si="662"/>
        <v>1.212</v>
      </c>
      <c r="CP207" s="33">
        <v>0</v>
      </c>
      <c r="CQ207" s="20"/>
    </row>
    <row r="208" spans="1:95" ht="47.25" x14ac:dyDescent="0.25">
      <c r="A208" s="22" t="s">
        <v>187</v>
      </c>
      <c r="B208" s="26" t="s">
        <v>435</v>
      </c>
      <c r="C208" s="27" t="s">
        <v>434</v>
      </c>
      <c r="D208" s="33" t="s">
        <v>131</v>
      </c>
      <c r="E208" s="33">
        <v>2026</v>
      </c>
      <c r="F208" s="33">
        <v>0</v>
      </c>
      <c r="G208" s="33">
        <v>2026</v>
      </c>
      <c r="H208" s="33">
        <v>0.86145695364238406</v>
      </c>
      <c r="I208" s="33">
        <v>6.5039999999999996</v>
      </c>
      <c r="J208" s="33">
        <v>44228</v>
      </c>
      <c r="K208" s="33">
        <f>L208/7.55</f>
        <v>0.86145695364238406</v>
      </c>
      <c r="L208" s="33">
        <f>CB208</f>
        <v>6.5039999999999996</v>
      </c>
      <c r="M208" s="33">
        <v>44228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6.5039999999999996</v>
      </c>
      <c r="U208" s="33">
        <f>CB208</f>
        <v>6.5039999999999996</v>
      </c>
      <c r="V208" s="33">
        <v>0</v>
      </c>
      <c r="W208" s="33">
        <v>6.5039999999999996</v>
      </c>
      <c r="X208" s="33">
        <f>CB208</f>
        <v>6.5039999999999996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f t="shared" si="660"/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f>SUM(BX208:CA208)</f>
        <v>6.5039999999999996</v>
      </c>
      <c r="BX208" s="33">
        <v>0</v>
      </c>
      <c r="BY208" s="33">
        <v>0</v>
      </c>
      <c r="BZ208" s="33">
        <f>5.42*1.2</f>
        <v>6.5039999999999996</v>
      </c>
      <c r="CA208" s="33">
        <v>0</v>
      </c>
      <c r="CB208" s="33">
        <f>SUM(CC208:CF208)</f>
        <v>6.5039999999999996</v>
      </c>
      <c r="CC208" s="33">
        <v>0</v>
      </c>
      <c r="CD208" s="33">
        <v>0</v>
      </c>
      <c r="CE208" s="33">
        <f>5.42*1.2</f>
        <v>6.5039999999999996</v>
      </c>
      <c r="CF208" s="33">
        <v>0</v>
      </c>
      <c r="CG208" s="33">
        <v>0</v>
      </c>
      <c r="CH208" s="33">
        <v>0</v>
      </c>
      <c r="CI208" s="33">
        <v>0</v>
      </c>
      <c r="CJ208" s="33">
        <v>0</v>
      </c>
      <c r="CK208" s="33">
        <v>0</v>
      </c>
      <c r="CL208" s="33">
        <f t="shared" si="661"/>
        <v>6.5039999999999996</v>
      </c>
      <c r="CM208" s="33">
        <v>0</v>
      </c>
      <c r="CN208" s="33">
        <v>0</v>
      </c>
      <c r="CO208" s="33">
        <f t="shared" si="662"/>
        <v>6.5039999999999996</v>
      </c>
      <c r="CP208" s="33">
        <v>0</v>
      </c>
      <c r="CQ208" s="20"/>
    </row>
    <row r="209" spans="1:95" ht="47.25" x14ac:dyDescent="0.25">
      <c r="A209" s="22" t="s">
        <v>162</v>
      </c>
      <c r="B209" s="23" t="s">
        <v>163</v>
      </c>
      <c r="C209" s="24" t="s">
        <v>78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C209" s="33">
        <v>0</v>
      </c>
      <c r="CD209" s="33">
        <v>0</v>
      </c>
      <c r="CE209" s="33">
        <v>0</v>
      </c>
      <c r="CF209" s="33">
        <v>0</v>
      </c>
      <c r="CG209" s="33">
        <f t="shared" si="417"/>
        <v>0</v>
      </c>
      <c r="CH209" s="33">
        <v>0</v>
      </c>
      <c r="CI209" s="33">
        <v>0</v>
      </c>
      <c r="CJ209" s="33">
        <f t="shared" si="418"/>
        <v>0</v>
      </c>
      <c r="CK209" s="33">
        <f t="shared" si="419"/>
        <v>0</v>
      </c>
      <c r="CL209" s="33">
        <f t="shared" si="661"/>
        <v>0</v>
      </c>
      <c r="CM209" s="33">
        <v>0</v>
      </c>
      <c r="CN209" s="33">
        <v>0</v>
      </c>
      <c r="CO209" s="33">
        <f t="shared" si="662"/>
        <v>0</v>
      </c>
      <c r="CP209" s="33">
        <f t="shared" si="420"/>
        <v>0</v>
      </c>
      <c r="CQ209" s="20"/>
    </row>
    <row r="210" spans="1:95" ht="63" x14ac:dyDescent="0.25">
      <c r="A210" s="22" t="s">
        <v>164</v>
      </c>
      <c r="B210" s="23" t="s">
        <v>165</v>
      </c>
      <c r="C210" s="24" t="s">
        <v>78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33">
        <v>0</v>
      </c>
      <c r="CA210" s="33">
        <v>0</v>
      </c>
      <c r="CB210" s="33">
        <v>0</v>
      </c>
      <c r="CC210" s="33">
        <v>0</v>
      </c>
      <c r="CD210" s="33">
        <v>0</v>
      </c>
      <c r="CE210" s="33">
        <v>0</v>
      </c>
      <c r="CF210" s="33">
        <v>0</v>
      </c>
      <c r="CG210" s="33">
        <f t="shared" si="417"/>
        <v>0</v>
      </c>
      <c r="CH210" s="33">
        <v>0</v>
      </c>
      <c r="CI210" s="33">
        <v>0</v>
      </c>
      <c r="CJ210" s="33">
        <f t="shared" si="418"/>
        <v>0</v>
      </c>
      <c r="CK210" s="33">
        <f t="shared" si="419"/>
        <v>0</v>
      </c>
      <c r="CL210" s="33">
        <f t="shared" si="661"/>
        <v>0</v>
      </c>
      <c r="CM210" s="33">
        <v>0</v>
      </c>
      <c r="CN210" s="33">
        <v>0</v>
      </c>
      <c r="CO210" s="33">
        <f t="shared" si="662"/>
        <v>0</v>
      </c>
      <c r="CP210" s="33">
        <f t="shared" si="420"/>
        <v>0</v>
      </c>
      <c r="CQ210" s="20"/>
    </row>
    <row r="211" spans="1:95" ht="63" x14ac:dyDescent="0.25">
      <c r="A211" s="22" t="s">
        <v>166</v>
      </c>
      <c r="B211" s="23" t="s">
        <v>167</v>
      </c>
      <c r="C211" s="24" t="s">
        <v>78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C211" s="33">
        <v>0</v>
      </c>
      <c r="CD211" s="33">
        <v>0</v>
      </c>
      <c r="CE211" s="33">
        <v>0</v>
      </c>
      <c r="CF211" s="33">
        <v>0</v>
      </c>
      <c r="CG211" s="33">
        <f t="shared" si="417"/>
        <v>0</v>
      </c>
      <c r="CH211" s="33">
        <v>0</v>
      </c>
      <c r="CI211" s="33">
        <v>0</v>
      </c>
      <c r="CJ211" s="33">
        <f t="shared" si="418"/>
        <v>0</v>
      </c>
      <c r="CK211" s="33">
        <f t="shared" si="419"/>
        <v>0</v>
      </c>
      <c r="CL211" s="33">
        <f t="shared" si="661"/>
        <v>0</v>
      </c>
      <c r="CM211" s="33">
        <v>0</v>
      </c>
      <c r="CN211" s="33">
        <v>0</v>
      </c>
      <c r="CO211" s="33">
        <f t="shared" si="662"/>
        <v>0</v>
      </c>
      <c r="CP211" s="33">
        <f t="shared" si="420"/>
        <v>0</v>
      </c>
      <c r="CQ211" s="20"/>
    </row>
    <row r="212" spans="1:95" ht="47.25" x14ac:dyDescent="0.25">
      <c r="A212" s="22" t="s">
        <v>168</v>
      </c>
      <c r="B212" s="23" t="s">
        <v>169</v>
      </c>
      <c r="C212" s="24" t="s">
        <v>78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C212" s="33">
        <v>0</v>
      </c>
      <c r="CD212" s="33">
        <v>0</v>
      </c>
      <c r="CE212" s="33">
        <v>0</v>
      </c>
      <c r="CF212" s="33">
        <v>0</v>
      </c>
      <c r="CG212" s="33">
        <f t="shared" si="417"/>
        <v>0</v>
      </c>
      <c r="CH212" s="33">
        <v>0</v>
      </c>
      <c r="CI212" s="33">
        <v>0</v>
      </c>
      <c r="CJ212" s="33">
        <f t="shared" si="418"/>
        <v>0</v>
      </c>
      <c r="CK212" s="33">
        <f t="shared" si="419"/>
        <v>0</v>
      </c>
      <c r="CL212" s="33">
        <f t="shared" si="661"/>
        <v>0</v>
      </c>
      <c r="CM212" s="33">
        <v>0</v>
      </c>
      <c r="CN212" s="33">
        <v>0</v>
      </c>
      <c r="CO212" s="33">
        <f t="shared" si="662"/>
        <v>0</v>
      </c>
      <c r="CP212" s="33">
        <f t="shared" si="420"/>
        <v>0</v>
      </c>
      <c r="CQ212" s="20"/>
    </row>
    <row r="213" spans="1:95" ht="31.5" x14ac:dyDescent="0.25">
      <c r="A213" s="22" t="s">
        <v>170</v>
      </c>
      <c r="B213" s="23" t="s">
        <v>171</v>
      </c>
      <c r="C213" s="24" t="s">
        <v>78</v>
      </c>
      <c r="D213" s="33">
        <v>0</v>
      </c>
      <c r="E213" s="33">
        <v>0</v>
      </c>
      <c r="F213" s="33">
        <v>0</v>
      </c>
      <c r="G213" s="33">
        <v>0</v>
      </c>
      <c r="H213" s="33">
        <f>SUM(H214:H240)</f>
        <v>4.2902061855670102</v>
      </c>
      <c r="I213" s="33">
        <f>SUM(I214:I240)</f>
        <v>24.969000000000001</v>
      </c>
      <c r="J213" s="33">
        <v>0</v>
      </c>
      <c r="K213" s="33">
        <f>SUM(K214:K240)</f>
        <v>7.5952577319587622</v>
      </c>
      <c r="L213" s="33">
        <f>SUM(L214:L240)</f>
        <v>44.2044</v>
      </c>
      <c r="M213" s="33">
        <v>0</v>
      </c>
      <c r="N213" s="33">
        <f t="shared" ref="N213:U213" si="663">SUM(N214:N240)</f>
        <v>0</v>
      </c>
      <c r="O213" s="33">
        <f t="shared" si="663"/>
        <v>0</v>
      </c>
      <c r="P213" s="33">
        <f t="shared" si="663"/>
        <v>0</v>
      </c>
      <c r="Q213" s="33">
        <f t="shared" si="663"/>
        <v>0</v>
      </c>
      <c r="R213" s="33">
        <f t="shared" si="663"/>
        <v>103.33080000000001</v>
      </c>
      <c r="S213" s="33">
        <f t="shared" si="663"/>
        <v>103.33080000000001</v>
      </c>
      <c r="T213" s="33">
        <f t="shared" si="663"/>
        <v>24.969000000000001</v>
      </c>
      <c r="U213" s="33">
        <f t="shared" si="663"/>
        <v>44.2044</v>
      </c>
      <c r="V213" s="33">
        <f t="shared" ref="V213" si="664">SUM(V214:V230)</f>
        <v>0</v>
      </c>
      <c r="W213" s="33">
        <f t="shared" ref="W213:AB213" si="665">SUM(W214:W240)</f>
        <v>6.91</v>
      </c>
      <c r="X213" s="33">
        <f t="shared" si="665"/>
        <v>39.386399999999995</v>
      </c>
      <c r="Y213" s="33">
        <f t="shared" si="665"/>
        <v>16.771999999999998</v>
      </c>
      <c r="Z213" s="33">
        <f t="shared" si="665"/>
        <v>0</v>
      </c>
      <c r="AA213" s="33">
        <f t="shared" si="665"/>
        <v>0</v>
      </c>
      <c r="AB213" s="33">
        <f t="shared" si="665"/>
        <v>16.771999999999998</v>
      </c>
      <c r="AC213" s="33">
        <f t="shared" ref="AC213" si="666">SUM(AC214:AC221)</f>
        <v>0</v>
      </c>
      <c r="AD213" s="33">
        <f t="shared" ref="AD213:BI213" si="667">SUM(AD214:AD240)</f>
        <v>16.771999999999998</v>
      </c>
      <c r="AE213" s="33">
        <f t="shared" si="667"/>
        <v>0</v>
      </c>
      <c r="AF213" s="33">
        <f t="shared" si="667"/>
        <v>0</v>
      </c>
      <c r="AG213" s="33">
        <f t="shared" si="667"/>
        <v>16.771999999999998</v>
      </c>
      <c r="AH213" s="33">
        <f t="shared" si="667"/>
        <v>0</v>
      </c>
      <c r="AI213" s="33">
        <f t="shared" si="667"/>
        <v>5.5331999999999999</v>
      </c>
      <c r="AJ213" s="33">
        <f t="shared" si="667"/>
        <v>0</v>
      </c>
      <c r="AK213" s="33">
        <f t="shared" si="667"/>
        <v>0</v>
      </c>
      <c r="AL213" s="33">
        <f t="shared" si="667"/>
        <v>5.5331999999999999</v>
      </c>
      <c r="AM213" s="33">
        <f t="shared" si="667"/>
        <v>0</v>
      </c>
      <c r="AN213" s="33">
        <f t="shared" si="667"/>
        <v>4.8180000000000005</v>
      </c>
      <c r="AO213" s="33">
        <f t="shared" si="667"/>
        <v>0</v>
      </c>
      <c r="AP213" s="33">
        <f t="shared" si="667"/>
        <v>0</v>
      </c>
      <c r="AQ213" s="33">
        <f t="shared" si="667"/>
        <v>4.8180000000000005</v>
      </c>
      <c r="AR213" s="33">
        <f t="shared" si="667"/>
        <v>0</v>
      </c>
      <c r="AS213" s="33">
        <f t="shared" si="667"/>
        <v>6.91</v>
      </c>
      <c r="AT213" s="33">
        <f t="shared" si="667"/>
        <v>0</v>
      </c>
      <c r="AU213" s="33">
        <f t="shared" si="667"/>
        <v>0</v>
      </c>
      <c r="AV213" s="33">
        <f t="shared" si="667"/>
        <v>6.91</v>
      </c>
      <c r="AW213" s="33">
        <f t="shared" si="667"/>
        <v>0</v>
      </c>
      <c r="AX213" s="33">
        <f t="shared" si="667"/>
        <v>8.3375999999999983</v>
      </c>
      <c r="AY213" s="33">
        <f t="shared" si="667"/>
        <v>0</v>
      </c>
      <c r="AZ213" s="33">
        <f t="shared" si="667"/>
        <v>0</v>
      </c>
      <c r="BA213" s="33">
        <f t="shared" si="667"/>
        <v>8.3375999999999983</v>
      </c>
      <c r="BB213" s="33">
        <f t="shared" si="667"/>
        <v>0</v>
      </c>
      <c r="BC213" s="33">
        <f t="shared" si="667"/>
        <v>0</v>
      </c>
      <c r="BD213" s="33">
        <f t="shared" si="667"/>
        <v>0</v>
      </c>
      <c r="BE213" s="33">
        <f t="shared" si="667"/>
        <v>0</v>
      </c>
      <c r="BF213" s="33">
        <f t="shared" si="667"/>
        <v>0</v>
      </c>
      <c r="BG213" s="33">
        <f t="shared" si="667"/>
        <v>0</v>
      </c>
      <c r="BH213" s="33">
        <f t="shared" si="667"/>
        <v>31.048799999999996</v>
      </c>
      <c r="BI213" s="33">
        <f t="shared" si="667"/>
        <v>0</v>
      </c>
      <c r="BJ213" s="33">
        <f t="shared" ref="BJ213:CF213" si="668">SUM(BJ214:BJ240)</f>
        <v>0</v>
      </c>
      <c r="BK213" s="33">
        <f t="shared" si="668"/>
        <v>31.048799999999996</v>
      </c>
      <c r="BL213" s="33">
        <f t="shared" si="668"/>
        <v>0</v>
      </c>
      <c r="BM213" s="33">
        <f t="shared" si="668"/>
        <v>0</v>
      </c>
      <c r="BN213" s="33">
        <f t="shared" si="668"/>
        <v>0</v>
      </c>
      <c r="BO213" s="33">
        <f t="shared" si="668"/>
        <v>0</v>
      </c>
      <c r="BP213" s="33">
        <f t="shared" si="668"/>
        <v>0</v>
      </c>
      <c r="BQ213" s="33">
        <f t="shared" si="668"/>
        <v>0</v>
      </c>
      <c r="BR213" s="33">
        <f t="shared" si="668"/>
        <v>0</v>
      </c>
      <c r="BS213" s="33">
        <f t="shared" si="668"/>
        <v>0</v>
      </c>
      <c r="BT213" s="33">
        <f t="shared" si="668"/>
        <v>0</v>
      </c>
      <c r="BU213" s="33">
        <f t="shared" si="668"/>
        <v>10.4148</v>
      </c>
      <c r="BV213" s="33">
        <f t="shared" si="668"/>
        <v>0</v>
      </c>
      <c r="BW213" s="33">
        <f t="shared" si="668"/>
        <v>0</v>
      </c>
      <c r="BX213" s="33">
        <f t="shared" si="668"/>
        <v>0</v>
      </c>
      <c r="BY213" s="33">
        <f t="shared" si="668"/>
        <v>0</v>
      </c>
      <c r="BZ213" s="33">
        <f t="shared" si="668"/>
        <v>0</v>
      </c>
      <c r="CA213" s="33">
        <f t="shared" si="668"/>
        <v>0</v>
      </c>
      <c r="CB213" s="33">
        <f t="shared" si="668"/>
        <v>0</v>
      </c>
      <c r="CC213" s="33">
        <f t="shared" si="668"/>
        <v>0</v>
      </c>
      <c r="CD213" s="33">
        <f t="shared" si="668"/>
        <v>0</v>
      </c>
      <c r="CE213" s="33">
        <f t="shared" si="668"/>
        <v>0</v>
      </c>
      <c r="CF213" s="33">
        <f t="shared" si="668"/>
        <v>0</v>
      </c>
      <c r="CG213" s="33">
        <f>SUM(CH213:CK213)</f>
        <v>12.443200000000001</v>
      </c>
      <c r="CH213" s="33">
        <v>0</v>
      </c>
      <c r="CI213" s="33">
        <v>0</v>
      </c>
      <c r="CJ213" s="33">
        <f>SUM(AL213,AV213,BF213,BP213,BZ213,)</f>
        <v>12.443200000000001</v>
      </c>
      <c r="CK213" s="33">
        <f t="shared" si="419"/>
        <v>0</v>
      </c>
      <c r="CL213" s="33">
        <f t="shared" ref="CL213" si="669">SUM(CM213:CP213)</f>
        <v>54.619199999999992</v>
      </c>
      <c r="CM213" s="33">
        <v>0</v>
      </c>
      <c r="CN213" s="33">
        <v>0</v>
      </c>
      <c r="CO213" s="33">
        <f t="shared" si="662"/>
        <v>54.619199999999992</v>
      </c>
      <c r="CP213" s="33">
        <f t="shared" si="420"/>
        <v>0</v>
      </c>
      <c r="CQ213" s="20"/>
    </row>
    <row r="214" spans="1:95" ht="63" x14ac:dyDescent="0.25">
      <c r="A214" s="22" t="s">
        <v>91</v>
      </c>
      <c r="B214" s="25" t="s">
        <v>294</v>
      </c>
      <c r="C214" s="34" t="s">
        <v>295</v>
      </c>
      <c r="D214" s="33" t="s">
        <v>471</v>
      </c>
      <c r="E214" s="33">
        <v>2021</v>
      </c>
      <c r="F214" s="33">
        <v>2021</v>
      </c>
      <c r="G214" s="33">
        <v>2021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1.319</v>
      </c>
      <c r="Z214" s="33">
        <v>0</v>
      </c>
      <c r="AA214" s="33">
        <v>0</v>
      </c>
      <c r="AB214" s="52">
        <v>1.319</v>
      </c>
      <c r="AC214" s="33">
        <v>0</v>
      </c>
      <c r="AD214" s="33">
        <v>1.319</v>
      </c>
      <c r="AE214" s="33">
        <v>0</v>
      </c>
      <c r="AF214" s="33">
        <v>0</v>
      </c>
      <c r="AG214" s="52">
        <v>1.319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33">
        <v>0</v>
      </c>
      <c r="CA214" s="33">
        <v>0</v>
      </c>
      <c r="CB214" s="33">
        <v>0</v>
      </c>
      <c r="CC214" s="33">
        <v>0</v>
      </c>
      <c r="CD214" s="33">
        <v>0</v>
      </c>
      <c r="CE214" s="33">
        <v>0</v>
      </c>
      <c r="CF214" s="33">
        <v>0</v>
      </c>
      <c r="CG214" s="33">
        <f t="shared" ref="CG214:CG243" si="670">SUM(CH214:CK214)</f>
        <v>0</v>
      </c>
      <c r="CH214" s="33">
        <v>0</v>
      </c>
      <c r="CI214" s="33">
        <v>0</v>
      </c>
      <c r="CJ214" s="33">
        <f t="shared" ref="CJ214:CJ243" si="671">SUM(AL214,AV214,BF214,BP214,BZ214,)</f>
        <v>0</v>
      </c>
      <c r="CK214" s="33">
        <f t="shared" ref="CK214:CK243" si="672">SUM(AM214,AW214,BG214,BQ214,CA214,)</f>
        <v>0</v>
      </c>
      <c r="CL214" s="33">
        <f t="shared" si="661"/>
        <v>0</v>
      </c>
      <c r="CM214" s="33">
        <v>0</v>
      </c>
      <c r="CN214" s="33">
        <v>0</v>
      </c>
      <c r="CO214" s="33">
        <f t="shared" si="662"/>
        <v>0</v>
      </c>
      <c r="CP214" s="33">
        <f t="shared" ref="CP214:CP243" si="673">SUM(AR214,BB214,BL214,BV214,CF214)</f>
        <v>0</v>
      </c>
      <c r="CQ214" s="20"/>
    </row>
    <row r="215" spans="1:95" ht="47.25" x14ac:dyDescent="0.25">
      <c r="A215" s="22">
        <f t="shared" ref="A215:A240" si="674">A214+1</f>
        <v>2</v>
      </c>
      <c r="B215" s="32" t="s">
        <v>296</v>
      </c>
      <c r="C215" s="34" t="s">
        <v>297</v>
      </c>
      <c r="D215" s="33" t="s">
        <v>471</v>
      </c>
      <c r="E215" s="33">
        <v>2021</v>
      </c>
      <c r="F215" s="33">
        <v>2021</v>
      </c>
      <c r="G215" s="33">
        <v>2021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2.5569999999999999</v>
      </c>
      <c r="Z215" s="33">
        <v>0</v>
      </c>
      <c r="AA215" s="33">
        <v>0</v>
      </c>
      <c r="AB215" s="52">
        <v>2.5569999999999999</v>
      </c>
      <c r="AC215" s="33">
        <v>0</v>
      </c>
      <c r="AD215" s="33">
        <v>2.5569999999999999</v>
      </c>
      <c r="AE215" s="33">
        <v>0</v>
      </c>
      <c r="AF215" s="33">
        <v>0</v>
      </c>
      <c r="AG215" s="52">
        <v>2.5569999999999999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C215" s="33">
        <v>0</v>
      </c>
      <c r="CD215" s="33">
        <v>0</v>
      </c>
      <c r="CE215" s="33">
        <v>0</v>
      </c>
      <c r="CF215" s="33">
        <v>0</v>
      </c>
      <c r="CG215" s="33">
        <f t="shared" si="670"/>
        <v>0</v>
      </c>
      <c r="CH215" s="33">
        <v>0</v>
      </c>
      <c r="CI215" s="33">
        <v>0</v>
      </c>
      <c r="CJ215" s="33">
        <f t="shared" si="671"/>
        <v>0</v>
      </c>
      <c r="CK215" s="33">
        <f t="shared" si="672"/>
        <v>0</v>
      </c>
      <c r="CL215" s="33">
        <f t="shared" si="661"/>
        <v>0</v>
      </c>
      <c r="CM215" s="33">
        <v>0</v>
      </c>
      <c r="CN215" s="33">
        <v>0</v>
      </c>
      <c r="CO215" s="33">
        <f t="shared" si="662"/>
        <v>0</v>
      </c>
      <c r="CP215" s="33">
        <f t="shared" si="673"/>
        <v>0</v>
      </c>
      <c r="CQ215" s="20"/>
    </row>
    <row r="216" spans="1:95" ht="63" x14ac:dyDescent="0.25">
      <c r="A216" s="22">
        <f t="shared" si="674"/>
        <v>3</v>
      </c>
      <c r="B216" s="32" t="s">
        <v>298</v>
      </c>
      <c r="C216" s="34" t="s">
        <v>299</v>
      </c>
      <c r="D216" s="33" t="s">
        <v>471</v>
      </c>
      <c r="E216" s="33">
        <v>2021</v>
      </c>
      <c r="F216" s="33">
        <v>2021</v>
      </c>
      <c r="G216" s="33">
        <v>2021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2.2709999999999999</v>
      </c>
      <c r="Z216" s="33">
        <v>0</v>
      </c>
      <c r="AA216" s="33">
        <v>0</v>
      </c>
      <c r="AB216" s="52">
        <v>2.2709999999999999</v>
      </c>
      <c r="AC216" s="33">
        <v>0</v>
      </c>
      <c r="AD216" s="33">
        <v>2.2709999999999999</v>
      </c>
      <c r="AE216" s="33">
        <v>0</v>
      </c>
      <c r="AF216" s="33">
        <v>0</v>
      </c>
      <c r="AG216" s="52">
        <v>2.2709999999999999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>
        <v>0</v>
      </c>
      <c r="CD216" s="33">
        <v>0</v>
      </c>
      <c r="CE216" s="33">
        <v>0</v>
      </c>
      <c r="CF216" s="33">
        <v>0</v>
      </c>
      <c r="CG216" s="33">
        <f t="shared" si="670"/>
        <v>0</v>
      </c>
      <c r="CH216" s="33">
        <v>0</v>
      </c>
      <c r="CI216" s="33">
        <v>0</v>
      </c>
      <c r="CJ216" s="33">
        <f t="shared" si="671"/>
        <v>0</v>
      </c>
      <c r="CK216" s="33">
        <f t="shared" si="672"/>
        <v>0</v>
      </c>
      <c r="CL216" s="33">
        <f t="shared" si="661"/>
        <v>0</v>
      </c>
      <c r="CM216" s="33">
        <v>0</v>
      </c>
      <c r="CN216" s="33">
        <v>0</v>
      </c>
      <c r="CO216" s="33">
        <f t="shared" si="662"/>
        <v>0</v>
      </c>
      <c r="CP216" s="33">
        <f t="shared" si="673"/>
        <v>0</v>
      </c>
      <c r="CQ216" s="20"/>
    </row>
    <row r="217" spans="1:95" ht="68.25" customHeight="1" x14ac:dyDescent="0.25">
      <c r="A217" s="22">
        <f t="shared" si="674"/>
        <v>4</v>
      </c>
      <c r="B217" s="32" t="s">
        <v>300</v>
      </c>
      <c r="C217" s="34" t="s">
        <v>301</v>
      </c>
      <c r="D217" s="33" t="s">
        <v>471</v>
      </c>
      <c r="E217" s="33">
        <v>2021</v>
      </c>
      <c r="F217" s="33">
        <v>2021</v>
      </c>
      <c r="G217" s="33">
        <v>2021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9.7000000000000003E-2</v>
      </c>
      <c r="Z217" s="33">
        <v>0</v>
      </c>
      <c r="AA217" s="33">
        <v>0</v>
      </c>
      <c r="AB217" s="52">
        <v>9.7000000000000003E-2</v>
      </c>
      <c r="AC217" s="33">
        <v>0</v>
      </c>
      <c r="AD217" s="33">
        <v>9.7000000000000003E-2</v>
      </c>
      <c r="AE217" s="33">
        <v>0</v>
      </c>
      <c r="AF217" s="33">
        <v>0</v>
      </c>
      <c r="AG217" s="52">
        <v>9.7000000000000003E-2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f t="shared" si="670"/>
        <v>0</v>
      </c>
      <c r="CH217" s="33">
        <v>0</v>
      </c>
      <c r="CI217" s="33">
        <v>0</v>
      </c>
      <c r="CJ217" s="33">
        <f t="shared" si="671"/>
        <v>0</v>
      </c>
      <c r="CK217" s="33">
        <f t="shared" si="672"/>
        <v>0</v>
      </c>
      <c r="CL217" s="33">
        <f t="shared" si="661"/>
        <v>0</v>
      </c>
      <c r="CM217" s="33">
        <v>0</v>
      </c>
      <c r="CN217" s="33">
        <v>0</v>
      </c>
      <c r="CO217" s="33">
        <f t="shared" si="662"/>
        <v>0</v>
      </c>
      <c r="CP217" s="33">
        <f t="shared" si="673"/>
        <v>0</v>
      </c>
      <c r="CQ217" s="20"/>
    </row>
    <row r="218" spans="1:95" ht="78.75" x14ac:dyDescent="0.25">
      <c r="A218" s="22">
        <f t="shared" si="674"/>
        <v>5</v>
      </c>
      <c r="B218" s="28" t="s">
        <v>302</v>
      </c>
      <c r="C218" s="34" t="s">
        <v>303</v>
      </c>
      <c r="D218" s="33" t="s">
        <v>471</v>
      </c>
      <c r="E218" s="33">
        <v>2021</v>
      </c>
      <c r="F218" s="33">
        <v>2021</v>
      </c>
      <c r="G218" s="33">
        <v>2021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7.282</v>
      </c>
      <c r="Z218" s="33">
        <v>0</v>
      </c>
      <c r="AA218" s="33">
        <v>0</v>
      </c>
      <c r="AB218" s="52">
        <v>7.282</v>
      </c>
      <c r="AC218" s="33">
        <v>0</v>
      </c>
      <c r="AD218" s="33">
        <v>7.282</v>
      </c>
      <c r="AE218" s="33">
        <v>0</v>
      </c>
      <c r="AF218" s="33">
        <v>0</v>
      </c>
      <c r="AG218" s="52">
        <v>7.282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f t="shared" si="670"/>
        <v>0</v>
      </c>
      <c r="CH218" s="33">
        <v>0</v>
      </c>
      <c r="CI218" s="33">
        <v>0</v>
      </c>
      <c r="CJ218" s="33">
        <f t="shared" si="671"/>
        <v>0</v>
      </c>
      <c r="CK218" s="33">
        <f t="shared" si="672"/>
        <v>0</v>
      </c>
      <c r="CL218" s="33">
        <f t="shared" si="661"/>
        <v>0</v>
      </c>
      <c r="CM218" s="33">
        <v>0</v>
      </c>
      <c r="CN218" s="33">
        <v>0</v>
      </c>
      <c r="CO218" s="33">
        <f t="shared" si="662"/>
        <v>0</v>
      </c>
      <c r="CP218" s="33">
        <f t="shared" si="673"/>
        <v>0</v>
      </c>
      <c r="CQ218" s="20"/>
    </row>
    <row r="219" spans="1:95" ht="63" x14ac:dyDescent="0.25">
      <c r="A219" s="22">
        <f t="shared" si="674"/>
        <v>6</v>
      </c>
      <c r="B219" s="38" t="s">
        <v>344</v>
      </c>
      <c r="C219" s="27" t="s">
        <v>304</v>
      </c>
      <c r="D219" s="33" t="s">
        <v>471</v>
      </c>
      <c r="E219" s="33">
        <v>2021</v>
      </c>
      <c r="F219" s="33">
        <v>2021</v>
      </c>
      <c r="G219" s="33">
        <v>2021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3.246</v>
      </c>
      <c r="Z219" s="33">
        <v>0</v>
      </c>
      <c r="AA219" s="33">
        <v>0</v>
      </c>
      <c r="AB219" s="52">
        <v>3.246</v>
      </c>
      <c r="AC219" s="33">
        <v>0</v>
      </c>
      <c r="AD219" s="33">
        <v>3.246</v>
      </c>
      <c r="AE219" s="33">
        <v>0</v>
      </c>
      <c r="AF219" s="33">
        <v>0</v>
      </c>
      <c r="AG219" s="52">
        <v>3.246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>
        <v>0</v>
      </c>
      <c r="CD219" s="33">
        <v>0</v>
      </c>
      <c r="CE219" s="33">
        <v>0</v>
      </c>
      <c r="CF219" s="33">
        <v>0</v>
      </c>
      <c r="CG219" s="33">
        <f t="shared" si="670"/>
        <v>0</v>
      </c>
      <c r="CH219" s="33">
        <v>0</v>
      </c>
      <c r="CI219" s="33">
        <v>0</v>
      </c>
      <c r="CJ219" s="33">
        <f t="shared" si="671"/>
        <v>0</v>
      </c>
      <c r="CK219" s="33">
        <f t="shared" si="672"/>
        <v>0</v>
      </c>
      <c r="CL219" s="33">
        <f t="shared" si="661"/>
        <v>0</v>
      </c>
      <c r="CM219" s="33">
        <v>0</v>
      </c>
      <c r="CN219" s="33">
        <v>0</v>
      </c>
      <c r="CO219" s="33">
        <f t="shared" si="662"/>
        <v>0</v>
      </c>
      <c r="CP219" s="33">
        <f t="shared" si="673"/>
        <v>0</v>
      </c>
      <c r="CQ219" s="20"/>
    </row>
    <row r="220" spans="1:95" ht="63" x14ac:dyDescent="0.25">
      <c r="A220" s="22">
        <f t="shared" si="674"/>
        <v>7</v>
      </c>
      <c r="B220" s="25" t="s">
        <v>458</v>
      </c>
      <c r="C220" s="27" t="s">
        <v>381</v>
      </c>
      <c r="D220" s="33" t="s">
        <v>131</v>
      </c>
      <c r="E220" s="33">
        <v>2022</v>
      </c>
      <c r="F220" s="33">
        <v>2022</v>
      </c>
      <c r="G220" s="33">
        <v>0</v>
      </c>
      <c r="H220" s="33">
        <v>2.8701030927835052</v>
      </c>
      <c r="I220" s="33">
        <v>16.704000000000001</v>
      </c>
      <c r="J220" s="33">
        <v>44228</v>
      </c>
      <c r="K220" s="33">
        <f>L220/5.82</f>
        <v>0</v>
      </c>
      <c r="L220" s="33">
        <f>AN220</f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16.704000000000001</v>
      </c>
      <c r="U220" s="33">
        <f>AN220</f>
        <v>0</v>
      </c>
      <c r="V220" s="33">
        <v>0</v>
      </c>
      <c r="W220" s="33">
        <v>0</v>
      </c>
      <c r="X220" s="33">
        <f>AN220</f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f>SUM(AJ220:AM220)</f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f>SUM(AO220:AR220)</f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f t="shared" si="661"/>
        <v>0</v>
      </c>
      <c r="CM220" s="33">
        <v>0</v>
      </c>
      <c r="CN220" s="33">
        <v>0</v>
      </c>
      <c r="CO220" s="33">
        <f t="shared" si="662"/>
        <v>0</v>
      </c>
      <c r="CP220" s="33">
        <v>0</v>
      </c>
      <c r="CQ220" s="20"/>
    </row>
    <row r="221" spans="1:95" ht="63" x14ac:dyDescent="0.25">
      <c r="A221" s="22">
        <f t="shared" si="674"/>
        <v>8</v>
      </c>
      <c r="B221" s="32" t="s">
        <v>383</v>
      </c>
      <c r="C221" s="27" t="s">
        <v>382</v>
      </c>
      <c r="D221" s="33" t="s">
        <v>131</v>
      </c>
      <c r="E221" s="33">
        <v>2022</v>
      </c>
      <c r="F221" s="33">
        <v>2022</v>
      </c>
      <c r="G221" s="33">
        <v>0</v>
      </c>
      <c r="H221" s="33">
        <v>0.23281786941580754</v>
      </c>
      <c r="I221" s="33">
        <v>1.355</v>
      </c>
      <c r="J221" s="33">
        <v>44228</v>
      </c>
      <c r="K221" s="33">
        <f>L221/5.82</f>
        <v>0</v>
      </c>
      <c r="L221" s="33">
        <f>AN221</f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1.355</v>
      </c>
      <c r="U221" s="33">
        <f>AN221</f>
        <v>0</v>
      </c>
      <c r="V221" s="33">
        <v>0</v>
      </c>
      <c r="W221" s="33">
        <v>0</v>
      </c>
      <c r="X221" s="33">
        <f>AN221</f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f>SUM(AJ221:AM221)</f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f>SUM(AO221:AR221)</f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f t="shared" si="661"/>
        <v>0</v>
      </c>
      <c r="CM221" s="33">
        <v>0</v>
      </c>
      <c r="CN221" s="33">
        <v>0</v>
      </c>
      <c r="CO221" s="33">
        <f t="shared" si="662"/>
        <v>0</v>
      </c>
      <c r="CP221" s="33">
        <v>0</v>
      </c>
      <c r="CQ221" s="20"/>
    </row>
    <row r="222" spans="1:95" ht="47.25" x14ac:dyDescent="0.25">
      <c r="A222" s="22">
        <f t="shared" si="674"/>
        <v>9</v>
      </c>
      <c r="B222" s="32" t="s">
        <v>519</v>
      </c>
      <c r="C222" s="27" t="s">
        <v>373</v>
      </c>
      <c r="D222" s="33" t="s">
        <v>471</v>
      </c>
      <c r="E222" s="33">
        <v>2022</v>
      </c>
      <c r="F222" s="33">
        <v>0</v>
      </c>
      <c r="G222" s="33">
        <v>2022</v>
      </c>
      <c r="H222" s="33">
        <v>0</v>
      </c>
      <c r="I222" s="33">
        <v>0</v>
      </c>
      <c r="J222" s="33">
        <v>0</v>
      </c>
      <c r="K222" s="33">
        <f>L222/5.82</f>
        <v>9.690721649484535E-2</v>
      </c>
      <c r="L222" s="33">
        <f>AN222</f>
        <v>0.56399999999999995</v>
      </c>
      <c r="M222" s="33">
        <v>44593</v>
      </c>
      <c r="N222" s="33">
        <v>0</v>
      </c>
      <c r="O222" s="33">
        <v>0</v>
      </c>
      <c r="P222" s="33">
        <v>0</v>
      </c>
      <c r="Q222" s="33">
        <v>0</v>
      </c>
      <c r="R222" s="33">
        <f>S222</f>
        <v>0.54600000000000004</v>
      </c>
      <c r="S222" s="33">
        <f>0.455*1.2</f>
        <v>0.54600000000000004</v>
      </c>
      <c r="T222" s="33">
        <v>0</v>
      </c>
      <c r="U222" s="33">
        <f>AN222</f>
        <v>0.56399999999999995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f t="shared" ref="AI222:AI227" si="675">SUM(AJ222:AM222)</f>
        <v>0.52200000000000002</v>
      </c>
      <c r="AJ222" s="33">
        <v>0</v>
      </c>
      <c r="AK222" s="33">
        <v>0</v>
      </c>
      <c r="AL222" s="33">
        <v>0.52200000000000002</v>
      </c>
      <c r="AM222" s="33">
        <v>0</v>
      </c>
      <c r="AN222" s="33">
        <f t="shared" ref="AN222:AN227" si="676">SUM(AO222:AR222)</f>
        <v>0.56399999999999995</v>
      </c>
      <c r="AO222" s="33">
        <v>0</v>
      </c>
      <c r="AP222" s="33">
        <v>0</v>
      </c>
      <c r="AQ222" s="33">
        <v>0.56399999999999995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f t="shared" si="661"/>
        <v>0.56399999999999995</v>
      </c>
      <c r="CM222" s="33">
        <v>0</v>
      </c>
      <c r="CN222" s="33">
        <v>0</v>
      </c>
      <c r="CO222" s="33">
        <f t="shared" si="662"/>
        <v>0.56399999999999995</v>
      </c>
      <c r="CP222" s="33">
        <v>0</v>
      </c>
      <c r="CQ222" s="20"/>
    </row>
    <row r="223" spans="1:95" ht="47.25" x14ac:dyDescent="0.25">
      <c r="A223" s="22">
        <f t="shared" si="674"/>
        <v>10</v>
      </c>
      <c r="B223" s="28" t="s">
        <v>529</v>
      </c>
      <c r="C223" s="27" t="s">
        <v>497</v>
      </c>
      <c r="D223" s="33" t="s">
        <v>471</v>
      </c>
      <c r="E223" s="33">
        <v>2022</v>
      </c>
      <c r="F223" s="33">
        <v>0</v>
      </c>
      <c r="G223" s="33">
        <v>2022</v>
      </c>
      <c r="H223" s="33">
        <v>0</v>
      </c>
      <c r="I223" s="33">
        <v>0</v>
      </c>
      <c r="J223" s="33">
        <v>0</v>
      </c>
      <c r="K223" s="33">
        <f t="shared" ref="K223:K225" si="677">L223/5.82</f>
        <v>0.27422680412371137</v>
      </c>
      <c r="L223" s="33">
        <f t="shared" ref="L223:L225" si="678">AN223</f>
        <v>1.5960000000000001</v>
      </c>
      <c r="M223" s="33">
        <v>44593</v>
      </c>
      <c r="N223" s="33">
        <v>0</v>
      </c>
      <c r="O223" s="33">
        <v>0</v>
      </c>
      <c r="P223" s="33">
        <v>0</v>
      </c>
      <c r="Q223" s="33">
        <v>0</v>
      </c>
      <c r="R223" s="33">
        <f t="shared" ref="R223:R226" si="679">S223</f>
        <v>2.6172</v>
      </c>
      <c r="S223" s="33">
        <f>2.181*1.2</f>
        <v>2.6172</v>
      </c>
      <c r="T223" s="33">
        <v>0</v>
      </c>
      <c r="U223" s="33">
        <f t="shared" ref="U223:U227" si="680">AN223</f>
        <v>1.5960000000000001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f t="shared" si="675"/>
        <v>2.5535999999999999</v>
      </c>
      <c r="AJ223" s="33">
        <v>0</v>
      </c>
      <c r="AK223" s="33">
        <v>0</v>
      </c>
      <c r="AL223" s="33">
        <f>2.128*1.2</f>
        <v>2.5535999999999999</v>
      </c>
      <c r="AM223" s="33">
        <v>0</v>
      </c>
      <c r="AN223" s="33">
        <f t="shared" si="676"/>
        <v>1.5960000000000001</v>
      </c>
      <c r="AO223" s="33">
        <v>0</v>
      </c>
      <c r="AP223" s="33">
        <v>0</v>
      </c>
      <c r="AQ223" s="33">
        <v>1.5960000000000001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f t="shared" si="661"/>
        <v>1.5960000000000001</v>
      </c>
      <c r="CM223" s="33">
        <v>0</v>
      </c>
      <c r="CN223" s="33">
        <v>0</v>
      </c>
      <c r="CO223" s="33">
        <f t="shared" si="662"/>
        <v>1.5960000000000001</v>
      </c>
      <c r="CP223" s="33">
        <v>0</v>
      </c>
      <c r="CQ223" s="20"/>
    </row>
    <row r="224" spans="1:95" ht="47.25" x14ac:dyDescent="0.25">
      <c r="A224" s="22">
        <f t="shared" si="674"/>
        <v>11</v>
      </c>
      <c r="B224" s="25" t="s">
        <v>498</v>
      </c>
      <c r="C224" s="27" t="s">
        <v>499</v>
      </c>
      <c r="D224" s="33" t="s">
        <v>471</v>
      </c>
      <c r="E224" s="33">
        <v>2022</v>
      </c>
      <c r="F224" s="33">
        <v>0</v>
      </c>
      <c r="G224" s="33">
        <v>2022</v>
      </c>
      <c r="H224" s="33">
        <v>0</v>
      </c>
      <c r="I224" s="33">
        <v>0</v>
      </c>
      <c r="J224" s="33">
        <v>0</v>
      </c>
      <c r="K224" s="33">
        <f t="shared" si="677"/>
        <v>2.1993127147766321E-2</v>
      </c>
      <c r="L224" s="33">
        <f t="shared" si="678"/>
        <v>0.128</v>
      </c>
      <c r="M224" s="33">
        <v>44593</v>
      </c>
      <c r="N224" s="33">
        <v>0</v>
      </c>
      <c r="O224" s="33">
        <v>0</v>
      </c>
      <c r="P224" s="33">
        <v>0</v>
      </c>
      <c r="Q224" s="33">
        <v>0</v>
      </c>
      <c r="R224" s="33">
        <f t="shared" si="679"/>
        <v>0.39479999999999998</v>
      </c>
      <c r="S224" s="33">
        <f>0.329*1.2</f>
        <v>0.39479999999999998</v>
      </c>
      <c r="T224" s="33">
        <v>0</v>
      </c>
      <c r="U224" s="33">
        <f t="shared" si="680"/>
        <v>0.128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f t="shared" si="675"/>
        <v>0.1356</v>
      </c>
      <c r="AJ224" s="33">
        <v>0</v>
      </c>
      <c r="AK224" s="33">
        <v>0</v>
      </c>
      <c r="AL224" s="33">
        <f>0.113*1.2</f>
        <v>0.1356</v>
      </c>
      <c r="AM224" s="33">
        <v>0</v>
      </c>
      <c r="AN224" s="33">
        <f t="shared" si="676"/>
        <v>0.128</v>
      </c>
      <c r="AO224" s="33">
        <v>0</v>
      </c>
      <c r="AP224" s="33">
        <v>0</v>
      </c>
      <c r="AQ224" s="33">
        <v>0.128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3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33">
        <f t="shared" si="661"/>
        <v>0.128</v>
      </c>
      <c r="CM224" s="33">
        <v>0</v>
      </c>
      <c r="CN224" s="33">
        <v>0</v>
      </c>
      <c r="CO224" s="33">
        <f t="shared" si="662"/>
        <v>0.128</v>
      </c>
      <c r="CP224" s="33">
        <v>0</v>
      </c>
      <c r="CQ224" s="20"/>
    </row>
    <row r="225" spans="1:95" ht="63" x14ac:dyDescent="0.25">
      <c r="A225" s="22">
        <f t="shared" si="674"/>
        <v>12</v>
      </c>
      <c r="B225" s="25" t="s">
        <v>500</v>
      </c>
      <c r="C225" s="27" t="s">
        <v>501</v>
      </c>
      <c r="D225" s="33" t="s">
        <v>471</v>
      </c>
      <c r="E225" s="33">
        <v>2022</v>
      </c>
      <c r="F225" s="33">
        <v>0</v>
      </c>
      <c r="G225" s="33">
        <v>2022</v>
      </c>
      <c r="H225" s="33">
        <v>0</v>
      </c>
      <c r="I225" s="33">
        <v>0</v>
      </c>
      <c r="J225" s="33">
        <v>0</v>
      </c>
      <c r="K225" s="33">
        <f t="shared" si="677"/>
        <v>0.23075601374570445</v>
      </c>
      <c r="L225" s="33">
        <f t="shared" si="678"/>
        <v>1.343</v>
      </c>
      <c r="M225" s="33">
        <v>44593</v>
      </c>
      <c r="N225" s="33">
        <v>0</v>
      </c>
      <c r="O225" s="33">
        <v>0</v>
      </c>
      <c r="P225" s="33">
        <v>0</v>
      </c>
      <c r="Q225" s="33">
        <v>0</v>
      </c>
      <c r="R225" s="33">
        <f t="shared" si="679"/>
        <v>1.3692</v>
      </c>
      <c r="S225" s="33">
        <f>1.141*1.2</f>
        <v>1.3692</v>
      </c>
      <c r="T225" s="33">
        <v>0</v>
      </c>
      <c r="U225" s="33">
        <f t="shared" si="680"/>
        <v>1.343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f t="shared" si="675"/>
        <v>1.3428</v>
      </c>
      <c r="AJ225" s="33">
        <v>0</v>
      </c>
      <c r="AK225" s="33">
        <v>0</v>
      </c>
      <c r="AL225" s="33">
        <f>1.119*1.2</f>
        <v>1.3428</v>
      </c>
      <c r="AM225" s="33">
        <v>0</v>
      </c>
      <c r="AN225" s="33">
        <f t="shared" si="676"/>
        <v>1.343</v>
      </c>
      <c r="AO225" s="33">
        <v>0</v>
      </c>
      <c r="AP225" s="33">
        <v>0</v>
      </c>
      <c r="AQ225" s="33">
        <v>1.343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f t="shared" si="661"/>
        <v>1.343</v>
      </c>
      <c r="CM225" s="33">
        <v>0</v>
      </c>
      <c r="CN225" s="33">
        <v>0</v>
      </c>
      <c r="CO225" s="33">
        <f t="shared" si="662"/>
        <v>1.343</v>
      </c>
      <c r="CP225" s="33">
        <v>0</v>
      </c>
      <c r="CQ225" s="20"/>
    </row>
    <row r="226" spans="1:95" ht="110.25" x14ac:dyDescent="0.25">
      <c r="A226" s="22">
        <f t="shared" si="674"/>
        <v>13</v>
      </c>
      <c r="B226" s="25" t="s">
        <v>536</v>
      </c>
      <c r="C226" s="27" t="s">
        <v>502</v>
      </c>
      <c r="D226" s="33" t="s">
        <v>471</v>
      </c>
      <c r="E226" s="33">
        <v>2022</v>
      </c>
      <c r="F226" s="33">
        <v>0</v>
      </c>
      <c r="G226" s="33">
        <v>2022</v>
      </c>
      <c r="H226" s="33">
        <v>0</v>
      </c>
      <c r="I226" s="33">
        <v>0</v>
      </c>
      <c r="J226" s="33">
        <v>0</v>
      </c>
      <c r="K226" s="33">
        <f>L226/5.82</f>
        <v>3.5051546391752571E-2</v>
      </c>
      <c r="L226" s="33">
        <f>AN226</f>
        <v>0.20399999999999999</v>
      </c>
      <c r="M226" s="33">
        <v>44593</v>
      </c>
      <c r="N226" s="33">
        <v>0</v>
      </c>
      <c r="O226" s="33">
        <v>0</v>
      </c>
      <c r="P226" s="33">
        <v>0</v>
      </c>
      <c r="Q226" s="33">
        <v>0</v>
      </c>
      <c r="R226" s="33">
        <f t="shared" si="679"/>
        <v>0</v>
      </c>
      <c r="S226" s="33">
        <v>0</v>
      </c>
      <c r="T226" s="33">
        <v>0</v>
      </c>
      <c r="U226" s="33">
        <f t="shared" si="680"/>
        <v>0.20399999999999999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f>SUM(AJ226:AM226)</f>
        <v>0.20400000000000001</v>
      </c>
      <c r="AJ226" s="33">
        <v>0</v>
      </c>
      <c r="AK226" s="33">
        <v>0</v>
      </c>
      <c r="AL226" s="33">
        <f>0.17*1.2</f>
        <v>0.20400000000000001</v>
      </c>
      <c r="AM226" s="33">
        <v>0</v>
      </c>
      <c r="AN226" s="33">
        <f t="shared" si="676"/>
        <v>0.20399999999999999</v>
      </c>
      <c r="AO226" s="33">
        <v>0</v>
      </c>
      <c r="AP226" s="33">
        <v>0</v>
      </c>
      <c r="AQ226" s="33">
        <v>0.20399999999999999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3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33">
        <f t="shared" si="661"/>
        <v>0.20399999999999999</v>
      </c>
      <c r="CM226" s="33">
        <v>0</v>
      </c>
      <c r="CN226" s="33">
        <v>0</v>
      </c>
      <c r="CO226" s="33">
        <f t="shared" si="662"/>
        <v>0.20399999999999999</v>
      </c>
      <c r="CP226" s="33">
        <v>0</v>
      </c>
      <c r="CQ226" s="20"/>
    </row>
    <row r="227" spans="1:95" ht="63" x14ac:dyDescent="0.25">
      <c r="A227" s="22">
        <f t="shared" si="674"/>
        <v>14</v>
      </c>
      <c r="B227" s="36" t="s">
        <v>526</v>
      </c>
      <c r="C227" s="27" t="s">
        <v>473</v>
      </c>
      <c r="D227" s="33" t="s">
        <v>471</v>
      </c>
      <c r="E227" s="33">
        <v>2022</v>
      </c>
      <c r="F227" s="33">
        <v>0</v>
      </c>
      <c r="G227" s="33">
        <v>2022</v>
      </c>
      <c r="H227" s="33">
        <v>0</v>
      </c>
      <c r="I227" s="33">
        <v>0</v>
      </c>
      <c r="J227" s="33">
        <v>0</v>
      </c>
      <c r="K227" s="33">
        <f>L227/5.82</f>
        <v>0.16890034364261167</v>
      </c>
      <c r="L227" s="33">
        <f>AN227</f>
        <v>0.98299999999999998</v>
      </c>
      <c r="M227" s="33">
        <v>44593</v>
      </c>
      <c r="N227" s="33">
        <v>0</v>
      </c>
      <c r="O227" s="33">
        <v>0</v>
      </c>
      <c r="P227" s="33">
        <v>0</v>
      </c>
      <c r="Q227" s="33">
        <v>0</v>
      </c>
      <c r="R227" s="33">
        <f>S227</f>
        <v>0.93720000000000003</v>
      </c>
      <c r="S227" s="33">
        <f>0.781*1.2</f>
        <v>0.93720000000000003</v>
      </c>
      <c r="T227" s="33">
        <v>0</v>
      </c>
      <c r="U227" s="33">
        <f t="shared" si="680"/>
        <v>0.98299999999999998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f t="shared" si="675"/>
        <v>0.7752</v>
      </c>
      <c r="AJ227" s="33">
        <v>0</v>
      </c>
      <c r="AK227" s="33">
        <v>0</v>
      </c>
      <c r="AL227" s="33">
        <f>0.646*1.2</f>
        <v>0.7752</v>
      </c>
      <c r="AM227" s="33">
        <v>0</v>
      </c>
      <c r="AN227" s="33">
        <f t="shared" si="676"/>
        <v>0.98299999999999998</v>
      </c>
      <c r="AO227" s="33">
        <v>0</v>
      </c>
      <c r="AP227" s="33">
        <v>0</v>
      </c>
      <c r="AQ227" s="33">
        <v>0.98299999999999998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f t="shared" si="661"/>
        <v>0.98299999999999998</v>
      </c>
      <c r="CM227" s="33">
        <v>0</v>
      </c>
      <c r="CN227" s="33">
        <v>0</v>
      </c>
      <c r="CO227" s="33">
        <f t="shared" si="662"/>
        <v>0.98299999999999998</v>
      </c>
      <c r="CP227" s="33">
        <v>0</v>
      </c>
      <c r="CQ227" s="20"/>
    </row>
    <row r="228" spans="1:95" s="49" customFormat="1" ht="31.5" x14ac:dyDescent="0.25">
      <c r="A228" s="22">
        <f t="shared" si="674"/>
        <v>15</v>
      </c>
      <c r="B228" s="90" t="s">
        <v>780</v>
      </c>
      <c r="C228" s="27" t="s">
        <v>625</v>
      </c>
      <c r="D228" s="33" t="s">
        <v>629</v>
      </c>
      <c r="E228" s="33">
        <v>2023</v>
      </c>
      <c r="F228" s="33">
        <v>0</v>
      </c>
      <c r="G228" s="33">
        <v>2024</v>
      </c>
      <c r="H228" s="33">
        <f t="shared" ref="H228:H230" si="681">I228/5.82</f>
        <v>5.0687285223367691E-2</v>
      </c>
      <c r="I228" s="33">
        <f t="shared" ref="I228:I230" si="682">SUM(AI228,AS228,BC228,BM228,BW228,)</f>
        <v>0.29499999999999998</v>
      </c>
      <c r="J228" s="33">
        <v>44958</v>
      </c>
      <c r="K228" s="33">
        <f t="shared" ref="K228:K230" si="683">L228/5.82</f>
        <v>0.23257731958762884</v>
      </c>
      <c r="L228" s="33">
        <f t="shared" ref="L228:L230" si="684">SUM(AN228,AX228,BH228,BR228,CB228,)</f>
        <v>1.3535999999999999</v>
      </c>
      <c r="M228" s="33">
        <v>45323</v>
      </c>
      <c r="N228" s="33">
        <v>0</v>
      </c>
      <c r="O228" s="33">
        <v>0</v>
      </c>
      <c r="P228" s="33">
        <v>0</v>
      </c>
      <c r="Q228" s="33">
        <v>0</v>
      </c>
      <c r="R228" s="33">
        <f>6.166*1.2</f>
        <v>7.3992000000000004</v>
      </c>
      <c r="S228" s="33">
        <f t="shared" ref="S228" si="685">R228</f>
        <v>7.3992000000000004</v>
      </c>
      <c r="T228" s="33">
        <f t="shared" ref="T228" si="686">SUM(Y228,AI228,AS228,BC228,BM228,BW228,)</f>
        <v>0.29499999999999998</v>
      </c>
      <c r="U228" s="33">
        <f t="shared" ref="U228" si="687">SUM(AD228,AN228,AX228,BH228,BR228,CB228,)</f>
        <v>1.3535999999999999</v>
      </c>
      <c r="V228" s="33">
        <v>0</v>
      </c>
      <c r="W228" s="33">
        <f t="shared" ref="W228" si="688">SUM(AS228,BC228,BM228,BW228,)</f>
        <v>0.29499999999999998</v>
      </c>
      <c r="X228" s="33">
        <f t="shared" ref="X228" si="689">SUM(AX228,BH228,BR228,CB228,)</f>
        <v>1.3535999999999999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f t="shared" ref="AS228:AS230" si="690">SUM(AT228:AW228)</f>
        <v>0.29499999999999998</v>
      </c>
      <c r="AT228" s="33">
        <v>0</v>
      </c>
      <c r="AU228" s="33">
        <v>0</v>
      </c>
      <c r="AV228" s="33">
        <v>0.29499999999999998</v>
      </c>
      <c r="AW228" s="33">
        <v>0</v>
      </c>
      <c r="AX228" s="33">
        <f t="shared" ref="AX228:AX230" si="691">SUM(AY228:BB228)</f>
        <v>0.29399999999999998</v>
      </c>
      <c r="AY228" s="33">
        <v>0</v>
      </c>
      <c r="AZ228" s="33">
        <v>0</v>
      </c>
      <c r="BA228" s="33">
        <f>0.245*1.2</f>
        <v>0.29399999999999998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f>SUM(BI228:BL228)</f>
        <v>1.0595999999999999</v>
      </c>
      <c r="BI228" s="33">
        <v>0</v>
      </c>
      <c r="BJ228" s="33">
        <v>0</v>
      </c>
      <c r="BK228" s="33">
        <f>0.883*1.2</f>
        <v>1.0595999999999999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f t="shared" ref="CL228" si="692">SUM(CM228:CP228)</f>
        <v>1.3535999999999999</v>
      </c>
      <c r="CM228" s="33">
        <v>0</v>
      </c>
      <c r="CN228" s="33">
        <v>0</v>
      </c>
      <c r="CO228" s="33">
        <f t="shared" si="662"/>
        <v>1.3535999999999999</v>
      </c>
      <c r="CP228" s="33">
        <v>0</v>
      </c>
      <c r="CQ228" s="20"/>
    </row>
    <row r="229" spans="1:95" s="49" customFormat="1" ht="47.25" x14ac:dyDescent="0.25">
      <c r="A229" s="22">
        <f t="shared" si="674"/>
        <v>16</v>
      </c>
      <c r="B229" s="25" t="s">
        <v>564</v>
      </c>
      <c r="C229" s="27" t="s">
        <v>595</v>
      </c>
      <c r="D229" s="33" t="s">
        <v>131</v>
      </c>
      <c r="E229" s="33">
        <v>2023</v>
      </c>
      <c r="F229" s="33">
        <v>0</v>
      </c>
      <c r="G229" s="33">
        <v>2023</v>
      </c>
      <c r="H229" s="33">
        <f t="shared" si="681"/>
        <v>1.081615120274914</v>
      </c>
      <c r="I229" s="33">
        <f t="shared" si="682"/>
        <v>6.2949999999999999</v>
      </c>
      <c r="J229" s="33">
        <v>44958</v>
      </c>
      <c r="K229" s="33">
        <f t="shared" si="683"/>
        <v>1.3270103092783503</v>
      </c>
      <c r="L229" s="33">
        <f t="shared" si="684"/>
        <v>7.7231999999999994</v>
      </c>
      <c r="M229" s="33">
        <v>44958</v>
      </c>
      <c r="N229" s="33">
        <v>0</v>
      </c>
      <c r="O229" s="33">
        <v>0</v>
      </c>
      <c r="P229" s="33">
        <v>0</v>
      </c>
      <c r="Q229" s="33">
        <v>0</v>
      </c>
      <c r="R229" s="33">
        <f>7.125*1.2</f>
        <v>8.5499999999999989</v>
      </c>
      <c r="S229" s="33">
        <f t="shared" ref="S229:S240" si="693">R229</f>
        <v>8.5499999999999989</v>
      </c>
      <c r="T229" s="33">
        <f t="shared" ref="T229:T230" si="694">SUM(Y229,AI229,AS229,BC229,BM229,BW229,)</f>
        <v>6.2949999999999999</v>
      </c>
      <c r="U229" s="33">
        <f t="shared" ref="U229:U230" si="695">SUM(AD229,AN229,AX229,BH229,BR229,CB229,)</f>
        <v>7.7231999999999994</v>
      </c>
      <c r="V229" s="33">
        <v>0</v>
      </c>
      <c r="W229" s="33">
        <f t="shared" ref="W229:W230" si="696">SUM(AS229,BC229,BM229,BW229,)</f>
        <v>6.2949999999999999</v>
      </c>
      <c r="X229" s="33">
        <f t="shared" ref="X229:X230" si="697">SUM(AX229,BH229,BR229,CB229,)</f>
        <v>7.7231999999999994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f t="shared" si="690"/>
        <v>6.2949999999999999</v>
      </c>
      <c r="AT229" s="33">
        <v>0</v>
      </c>
      <c r="AU229" s="33">
        <v>0</v>
      </c>
      <c r="AV229" s="33">
        <v>6.2949999999999999</v>
      </c>
      <c r="AW229" s="33">
        <v>0</v>
      </c>
      <c r="AX229" s="33">
        <f t="shared" si="691"/>
        <v>7.7231999999999994</v>
      </c>
      <c r="AY229" s="33">
        <v>0</v>
      </c>
      <c r="AZ229" s="33">
        <v>0</v>
      </c>
      <c r="BA229" s="33">
        <f>6.436*1.2</f>
        <v>7.7231999999999994</v>
      </c>
      <c r="BB229" s="33">
        <v>0</v>
      </c>
      <c r="BC229" s="33">
        <v>0</v>
      </c>
      <c r="BD229" s="33">
        <v>0</v>
      </c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>
        <v>0</v>
      </c>
      <c r="CD229" s="33">
        <v>0</v>
      </c>
      <c r="CE229" s="33">
        <v>0</v>
      </c>
      <c r="CF229" s="33">
        <v>0</v>
      </c>
      <c r="CG229" s="33">
        <v>0</v>
      </c>
      <c r="CH229" s="33">
        <v>0</v>
      </c>
      <c r="CI229" s="33">
        <v>0</v>
      </c>
      <c r="CJ229" s="33">
        <v>0</v>
      </c>
      <c r="CK229" s="33">
        <v>0</v>
      </c>
      <c r="CL229" s="33">
        <f t="shared" ref="CL229" si="698">SUM(CM229:CP229)</f>
        <v>7.7231999999999994</v>
      </c>
      <c r="CM229" s="33">
        <v>0</v>
      </c>
      <c r="CN229" s="33">
        <v>0</v>
      </c>
      <c r="CO229" s="33">
        <f t="shared" si="662"/>
        <v>7.7231999999999994</v>
      </c>
      <c r="CP229" s="33">
        <v>0</v>
      </c>
      <c r="CQ229" s="20"/>
    </row>
    <row r="230" spans="1:95" s="49" customFormat="1" ht="47.25" x14ac:dyDescent="0.25">
      <c r="A230" s="22">
        <f t="shared" si="674"/>
        <v>17</v>
      </c>
      <c r="B230" s="42" t="s">
        <v>779</v>
      </c>
      <c r="C230" s="27" t="s">
        <v>596</v>
      </c>
      <c r="D230" s="53" t="s">
        <v>629</v>
      </c>
      <c r="E230" s="33">
        <v>2023</v>
      </c>
      <c r="F230" s="33">
        <v>0</v>
      </c>
      <c r="G230" s="33">
        <v>2024</v>
      </c>
      <c r="H230" s="33">
        <f t="shared" si="681"/>
        <v>5.4982817869415807E-2</v>
      </c>
      <c r="I230" s="33">
        <f t="shared" si="682"/>
        <v>0.32</v>
      </c>
      <c r="J230" s="33">
        <v>44958</v>
      </c>
      <c r="K230" s="33">
        <f t="shared" si="683"/>
        <v>0.43072164948453606</v>
      </c>
      <c r="L230" s="33">
        <f t="shared" si="684"/>
        <v>2.5068000000000001</v>
      </c>
      <c r="M230" s="33">
        <v>45323</v>
      </c>
      <c r="N230" s="33">
        <v>0</v>
      </c>
      <c r="O230" s="33">
        <v>0</v>
      </c>
      <c r="P230" s="33">
        <v>0</v>
      </c>
      <c r="Q230" s="33">
        <v>0</v>
      </c>
      <c r="R230" s="33">
        <f>3.775*1.2</f>
        <v>4.5299999999999994</v>
      </c>
      <c r="S230" s="33">
        <f t="shared" si="693"/>
        <v>4.5299999999999994</v>
      </c>
      <c r="T230" s="33">
        <f t="shared" si="694"/>
        <v>0.32</v>
      </c>
      <c r="U230" s="33">
        <f t="shared" si="695"/>
        <v>2.5068000000000001</v>
      </c>
      <c r="V230" s="33">
        <v>0</v>
      </c>
      <c r="W230" s="33">
        <f t="shared" si="696"/>
        <v>0.32</v>
      </c>
      <c r="X230" s="33">
        <f t="shared" si="697"/>
        <v>2.5068000000000001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f t="shared" si="690"/>
        <v>0.32</v>
      </c>
      <c r="AT230" s="33">
        <v>0</v>
      </c>
      <c r="AU230" s="33">
        <v>0</v>
      </c>
      <c r="AV230" s="33">
        <v>0.32</v>
      </c>
      <c r="AW230" s="33">
        <v>0</v>
      </c>
      <c r="AX230" s="33">
        <f t="shared" si="691"/>
        <v>0.32040000000000002</v>
      </c>
      <c r="AY230" s="33">
        <v>0</v>
      </c>
      <c r="AZ230" s="33">
        <v>0</v>
      </c>
      <c r="BA230" s="33">
        <f>0.267*1.2</f>
        <v>0.32040000000000002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f>SUM(BI230:BL230)</f>
        <v>2.1863999999999999</v>
      </c>
      <c r="BI230" s="33">
        <v>0</v>
      </c>
      <c r="BJ230" s="33">
        <v>0</v>
      </c>
      <c r="BK230" s="33">
        <f>1.822*1.2</f>
        <v>2.1863999999999999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>
        <v>0</v>
      </c>
      <c r="CD230" s="33">
        <v>0</v>
      </c>
      <c r="CE230" s="33">
        <v>0</v>
      </c>
      <c r="CF230" s="33">
        <v>0</v>
      </c>
      <c r="CG230" s="33">
        <v>0</v>
      </c>
      <c r="CH230" s="33">
        <v>0</v>
      </c>
      <c r="CI230" s="33">
        <v>0</v>
      </c>
      <c r="CJ230" s="33">
        <v>0</v>
      </c>
      <c r="CK230" s="33">
        <v>0</v>
      </c>
      <c r="CL230" s="33">
        <f t="shared" ref="CL230" si="699">SUM(CM230:CP230)</f>
        <v>2.5068000000000001</v>
      </c>
      <c r="CM230" s="33">
        <v>0</v>
      </c>
      <c r="CN230" s="33">
        <v>0</v>
      </c>
      <c r="CO230" s="33">
        <f t="shared" si="662"/>
        <v>2.5068000000000001</v>
      </c>
      <c r="CP230" s="33">
        <v>0</v>
      </c>
      <c r="CQ230" s="20"/>
    </row>
    <row r="231" spans="1:95" ht="47.25" x14ac:dyDescent="0.25">
      <c r="A231" s="22" t="s">
        <v>195</v>
      </c>
      <c r="B231" s="25" t="s">
        <v>690</v>
      </c>
      <c r="C231" s="27" t="s">
        <v>691</v>
      </c>
      <c r="D231" s="53" t="s">
        <v>131</v>
      </c>
      <c r="E231" s="33">
        <v>2024</v>
      </c>
      <c r="F231" s="33">
        <v>0</v>
      </c>
      <c r="G231" s="33">
        <v>2024</v>
      </c>
      <c r="H231" s="33">
        <f t="shared" ref="H231" si="700">I231/5.82</f>
        <v>0</v>
      </c>
      <c r="I231" s="33">
        <f t="shared" ref="I231" si="701">SUM(AI231,AS231,BC231,BM231,BW231,)</f>
        <v>0</v>
      </c>
      <c r="J231" s="33">
        <v>45323</v>
      </c>
      <c r="K231" s="33">
        <f t="shared" ref="K231" si="702">L231/5.82</f>
        <v>6.8247422680412367E-2</v>
      </c>
      <c r="L231" s="33">
        <f t="shared" ref="L231" si="703">SUM(AN231,AX231,BH231,BR231,CB231,)</f>
        <v>0.3972</v>
      </c>
      <c r="M231" s="33">
        <v>45323</v>
      </c>
      <c r="N231" s="33">
        <v>0</v>
      </c>
      <c r="O231" s="33">
        <v>0</v>
      </c>
      <c r="P231" s="33">
        <v>0</v>
      </c>
      <c r="Q231" s="33">
        <v>0</v>
      </c>
      <c r="R231" s="33">
        <f>2.754*1.2</f>
        <v>3.3047999999999997</v>
      </c>
      <c r="S231" s="33">
        <f t="shared" si="693"/>
        <v>3.3047999999999997</v>
      </c>
      <c r="T231" s="33">
        <f t="shared" ref="T231" si="704">SUM(Y231,AI231,AS231,BC231,BM231,BW231,)</f>
        <v>0</v>
      </c>
      <c r="U231" s="33">
        <f t="shared" ref="U231" si="705">SUM(AD231,AN231,AX231,BH231,BR231,CB231,)</f>
        <v>0.3972</v>
      </c>
      <c r="V231" s="33">
        <v>0</v>
      </c>
      <c r="W231" s="33">
        <f t="shared" ref="W231" si="706">SUM(AS231,BC231,BM231,BW231,)</f>
        <v>0</v>
      </c>
      <c r="X231" s="33">
        <f t="shared" ref="X231" si="707">SUM(AX231,BH231,BR231,CB231,)</f>
        <v>0.3972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f t="shared" ref="BH231:BH240" si="708">SUM(BI231:BL231)</f>
        <v>0.3972</v>
      </c>
      <c r="BI231" s="33">
        <v>0</v>
      </c>
      <c r="BJ231" s="33">
        <v>0</v>
      </c>
      <c r="BK231" s="33">
        <f>0.331*1.2</f>
        <v>0.3972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f t="shared" ref="CL231" si="709">SUM(CM231:CP231)</f>
        <v>0.3972</v>
      </c>
      <c r="CM231" s="33">
        <v>0</v>
      </c>
      <c r="CN231" s="33">
        <v>0</v>
      </c>
      <c r="CO231" s="33">
        <f t="shared" ref="CO231" si="710">SUM(AQ231,BA231,BK231,BU231,CE231,)</f>
        <v>0.3972</v>
      </c>
      <c r="CP231" s="33">
        <v>0</v>
      </c>
      <c r="CQ231" s="20"/>
    </row>
    <row r="232" spans="1:95" ht="63" x14ac:dyDescent="0.25">
      <c r="A232" s="22">
        <f t="shared" si="674"/>
        <v>19</v>
      </c>
      <c r="B232" s="32" t="s">
        <v>692</v>
      </c>
      <c r="C232" s="27" t="s">
        <v>693</v>
      </c>
      <c r="D232" s="53" t="s">
        <v>131</v>
      </c>
      <c r="E232" s="33">
        <v>2024</v>
      </c>
      <c r="F232" s="33">
        <v>0</v>
      </c>
      <c r="G232" s="33">
        <v>2024</v>
      </c>
      <c r="H232" s="33">
        <f t="shared" ref="H232:H240" si="711">I232/5.82</f>
        <v>0</v>
      </c>
      <c r="I232" s="33">
        <f t="shared" ref="I232:I240" si="712">SUM(AI232,AS232,BC232,BM232,BW232,)</f>
        <v>0</v>
      </c>
      <c r="J232" s="33">
        <v>45323</v>
      </c>
      <c r="K232" s="33">
        <f t="shared" ref="K232:K240" si="713">L232/5.82</f>
        <v>0.5369072164948453</v>
      </c>
      <c r="L232" s="33">
        <f t="shared" ref="L232:L240" si="714">SUM(AN232,AX232,BH232,BR232,CB232,)</f>
        <v>3.1248</v>
      </c>
      <c r="M232" s="33">
        <v>45323</v>
      </c>
      <c r="N232" s="33">
        <v>0</v>
      </c>
      <c r="O232" s="33">
        <v>0</v>
      </c>
      <c r="P232" s="33">
        <v>0</v>
      </c>
      <c r="Q232" s="33">
        <v>0</v>
      </c>
      <c r="R232" s="33">
        <f>6.277*1.2</f>
        <v>7.5324</v>
      </c>
      <c r="S232" s="33">
        <f t="shared" si="693"/>
        <v>7.5324</v>
      </c>
      <c r="T232" s="33">
        <f t="shared" ref="T232:T240" si="715">SUM(Y232,AI232,AS232,BC232,BM232,BW232,)</f>
        <v>0</v>
      </c>
      <c r="U232" s="33">
        <f t="shared" ref="U232:U240" si="716">SUM(AD232,AN232,AX232,BH232,BR232,CB232,)</f>
        <v>3.1248</v>
      </c>
      <c r="V232" s="33">
        <v>0</v>
      </c>
      <c r="W232" s="33">
        <f t="shared" ref="W232:W240" si="717">SUM(AS232,BC232,BM232,BW232,)</f>
        <v>0</v>
      </c>
      <c r="X232" s="33">
        <f t="shared" ref="X232:X240" si="718">SUM(AX232,BH232,BR232,CB232,)</f>
        <v>3.1248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0</v>
      </c>
      <c r="BH232" s="33">
        <f t="shared" si="708"/>
        <v>3.1248</v>
      </c>
      <c r="BI232" s="33">
        <v>0</v>
      </c>
      <c r="BJ232" s="33">
        <v>0</v>
      </c>
      <c r="BK232" s="33">
        <f>2.604*1.2</f>
        <v>3.1248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>
        <v>0</v>
      </c>
      <c r="CD232" s="33">
        <v>0</v>
      </c>
      <c r="CE232" s="33">
        <v>0</v>
      </c>
      <c r="CF232" s="33">
        <v>0</v>
      </c>
      <c r="CG232" s="33">
        <v>0</v>
      </c>
      <c r="CH232" s="33">
        <v>0</v>
      </c>
      <c r="CI232" s="33">
        <v>0</v>
      </c>
      <c r="CJ232" s="33">
        <v>0</v>
      </c>
      <c r="CK232" s="33">
        <v>0</v>
      </c>
      <c r="CL232" s="33">
        <f t="shared" ref="CL232:CL240" si="719">SUM(CM232:CP232)</f>
        <v>3.1248</v>
      </c>
      <c r="CM232" s="33">
        <v>0</v>
      </c>
      <c r="CN232" s="33">
        <v>0</v>
      </c>
      <c r="CO232" s="33">
        <f t="shared" ref="CO232:CO240" si="720">SUM(AQ232,BA232,BK232,BU232,CE232,)</f>
        <v>3.1248</v>
      </c>
      <c r="CP232" s="33">
        <v>0</v>
      </c>
      <c r="CQ232" s="20"/>
    </row>
    <row r="233" spans="1:95" ht="47.25" x14ac:dyDescent="0.25">
      <c r="A233" s="22" t="s">
        <v>197</v>
      </c>
      <c r="B233" s="32" t="s">
        <v>694</v>
      </c>
      <c r="C233" s="27" t="s">
        <v>695</v>
      </c>
      <c r="D233" s="53" t="s">
        <v>131</v>
      </c>
      <c r="E233" s="33">
        <v>2024</v>
      </c>
      <c r="F233" s="33">
        <v>0</v>
      </c>
      <c r="G233" s="33">
        <v>2024</v>
      </c>
      <c r="H233" s="33">
        <f t="shared" si="711"/>
        <v>0</v>
      </c>
      <c r="I233" s="33">
        <f t="shared" si="712"/>
        <v>0</v>
      </c>
      <c r="J233" s="33">
        <v>45323</v>
      </c>
      <c r="K233" s="33">
        <f t="shared" si="713"/>
        <v>7.8350515463917511E-2</v>
      </c>
      <c r="L233" s="33">
        <f t="shared" si="714"/>
        <v>0.45599999999999996</v>
      </c>
      <c r="M233" s="33">
        <v>45323</v>
      </c>
      <c r="N233" s="33">
        <v>0</v>
      </c>
      <c r="O233" s="33">
        <v>0</v>
      </c>
      <c r="P233" s="33">
        <v>0</v>
      </c>
      <c r="Q233" s="33">
        <v>0</v>
      </c>
      <c r="R233" s="33">
        <f>0.38*1.2</f>
        <v>0.45599999999999996</v>
      </c>
      <c r="S233" s="33">
        <f t="shared" si="693"/>
        <v>0.45599999999999996</v>
      </c>
      <c r="T233" s="33">
        <f t="shared" si="715"/>
        <v>0</v>
      </c>
      <c r="U233" s="33">
        <f t="shared" si="716"/>
        <v>0.45599999999999996</v>
      </c>
      <c r="V233" s="33">
        <v>0</v>
      </c>
      <c r="W233" s="33">
        <f t="shared" si="717"/>
        <v>0</v>
      </c>
      <c r="X233" s="33">
        <f t="shared" si="718"/>
        <v>0.45599999999999996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0</v>
      </c>
      <c r="BH233" s="33">
        <f t="shared" si="708"/>
        <v>0.45599999999999996</v>
      </c>
      <c r="BI233" s="33">
        <v>0</v>
      </c>
      <c r="BJ233" s="33">
        <v>0</v>
      </c>
      <c r="BK233" s="33">
        <f>0.38*1.2</f>
        <v>0.45599999999999996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>
        <v>0</v>
      </c>
      <c r="CD233" s="33">
        <v>0</v>
      </c>
      <c r="CE233" s="33">
        <v>0</v>
      </c>
      <c r="CF233" s="33">
        <v>0</v>
      </c>
      <c r="CG233" s="33">
        <v>0</v>
      </c>
      <c r="CH233" s="33">
        <v>0</v>
      </c>
      <c r="CI233" s="33">
        <v>0</v>
      </c>
      <c r="CJ233" s="33">
        <v>0</v>
      </c>
      <c r="CK233" s="33">
        <v>0</v>
      </c>
      <c r="CL233" s="33">
        <f t="shared" si="719"/>
        <v>0.45599999999999996</v>
      </c>
      <c r="CM233" s="33">
        <v>0</v>
      </c>
      <c r="CN233" s="33">
        <v>0</v>
      </c>
      <c r="CO233" s="33">
        <f t="shared" si="720"/>
        <v>0.45599999999999996</v>
      </c>
      <c r="CP233" s="33">
        <v>0</v>
      </c>
      <c r="CQ233" s="20"/>
    </row>
    <row r="234" spans="1:95" ht="47.25" x14ac:dyDescent="0.25">
      <c r="A234" s="22">
        <f t="shared" si="674"/>
        <v>21</v>
      </c>
      <c r="B234" s="36" t="s">
        <v>696</v>
      </c>
      <c r="C234" s="27" t="s">
        <v>697</v>
      </c>
      <c r="D234" s="53" t="s">
        <v>131</v>
      </c>
      <c r="E234" s="33">
        <v>2024</v>
      </c>
      <c r="F234" s="33">
        <v>0</v>
      </c>
      <c r="G234" s="33">
        <v>2024</v>
      </c>
      <c r="H234" s="33">
        <f t="shared" si="711"/>
        <v>0</v>
      </c>
      <c r="I234" s="33">
        <f t="shared" si="712"/>
        <v>0</v>
      </c>
      <c r="J234" s="33">
        <v>45323</v>
      </c>
      <c r="K234" s="33">
        <f t="shared" si="713"/>
        <v>0.13546391752577319</v>
      </c>
      <c r="L234" s="33">
        <f t="shared" si="714"/>
        <v>0.78839999999999999</v>
      </c>
      <c r="M234" s="33">
        <v>45323</v>
      </c>
      <c r="N234" s="33">
        <v>0</v>
      </c>
      <c r="O234" s="33">
        <v>0</v>
      </c>
      <c r="P234" s="33">
        <v>0</v>
      </c>
      <c r="Q234" s="33">
        <v>0</v>
      </c>
      <c r="R234" s="33">
        <f>1.9*1.2</f>
        <v>2.2799999999999998</v>
      </c>
      <c r="S234" s="33">
        <f t="shared" si="693"/>
        <v>2.2799999999999998</v>
      </c>
      <c r="T234" s="33">
        <f t="shared" si="715"/>
        <v>0</v>
      </c>
      <c r="U234" s="33">
        <f t="shared" si="716"/>
        <v>0.78839999999999999</v>
      </c>
      <c r="V234" s="33">
        <v>0</v>
      </c>
      <c r="W234" s="33">
        <f t="shared" si="717"/>
        <v>0</v>
      </c>
      <c r="X234" s="33">
        <f t="shared" si="718"/>
        <v>0.78839999999999999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f t="shared" si="708"/>
        <v>0.78839999999999999</v>
      </c>
      <c r="BI234" s="33">
        <v>0</v>
      </c>
      <c r="BJ234" s="33">
        <v>0</v>
      </c>
      <c r="BK234" s="33">
        <f>0.657*1.2</f>
        <v>0.78839999999999999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f t="shared" si="719"/>
        <v>0.78839999999999999</v>
      </c>
      <c r="CM234" s="33">
        <v>0</v>
      </c>
      <c r="CN234" s="33">
        <v>0</v>
      </c>
      <c r="CO234" s="33">
        <f t="shared" si="720"/>
        <v>0.78839999999999999</v>
      </c>
      <c r="CP234" s="33">
        <v>0</v>
      </c>
      <c r="CQ234" s="20"/>
    </row>
    <row r="235" spans="1:95" ht="47.25" x14ac:dyDescent="0.25">
      <c r="A235" s="22" t="s">
        <v>199</v>
      </c>
      <c r="B235" s="36" t="s">
        <v>698</v>
      </c>
      <c r="C235" s="27" t="s">
        <v>699</v>
      </c>
      <c r="D235" s="53" t="s">
        <v>131</v>
      </c>
      <c r="E235" s="33">
        <v>2024</v>
      </c>
      <c r="F235" s="33">
        <v>0</v>
      </c>
      <c r="G235" s="33">
        <v>2024</v>
      </c>
      <c r="H235" s="33">
        <f t="shared" si="711"/>
        <v>0</v>
      </c>
      <c r="I235" s="33">
        <f t="shared" si="712"/>
        <v>0</v>
      </c>
      <c r="J235" s="33">
        <v>45323</v>
      </c>
      <c r="K235" s="33">
        <f t="shared" si="713"/>
        <v>0.24845360824742266</v>
      </c>
      <c r="L235" s="33">
        <f t="shared" si="714"/>
        <v>1.446</v>
      </c>
      <c r="M235" s="33">
        <v>45323</v>
      </c>
      <c r="N235" s="33">
        <v>0</v>
      </c>
      <c r="O235" s="33">
        <v>0</v>
      </c>
      <c r="P235" s="33">
        <v>0</v>
      </c>
      <c r="Q235" s="33">
        <v>0</v>
      </c>
      <c r="R235" s="33">
        <f>3.623*1.2</f>
        <v>4.3475999999999999</v>
      </c>
      <c r="S235" s="33">
        <f t="shared" si="693"/>
        <v>4.3475999999999999</v>
      </c>
      <c r="T235" s="33">
        <f t="shared" si="715"/>
        <v>0</v>
      </c>
      <c r="U235" s="33">
        <f t="shared" si="716"/>
        <v>1.446</v>
      </c>
      <c r="V235" s="33">
        <v>0</v>
      </c>
      <c r="W235" s="33">
        <f t="shared" si="717"/>
        <v>0</v>
      </c>
      <c r="X235" s="33">
        <f t="shared" si="718"/>
        <v>1.446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f t="shared" si="708"/>
        <v>1.446</v>
      </c>
      <c r="BI235" s="33">
        <v>0</v>
      </c>
      <c r="BJ235" s="33">
        <v>0</v>
      </c>
      <c r="BK235" s="33">
        <f>1.205*1.2</f>
        <v>1.446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>
        <v>0</v>
      </c>
      <c r="CD235" s="33">
        <v>0</v>
      </c>
      <c r="CE235" s="33">
        <v>0</v>
      </c>
      <c r="CF235" s="33">
        <v>0</v>
      </c>
      <c r="CG235" s="33">
        <v>0</v>
      </c>
      <c r="CH235" s="33">
        <v>0</v>
      </c>
      <c r="CI235" s="33">
        <v>0</v>
      </c>
      <c r="CJ235" s="33">
        <v>0</v>
      </c>
      <c r="CK235" s="33">
        <v>0</v>
      </c>
      <c r="CL235" s="33">
        <f t="shared" si="719"/>
        <v>1.446</v>
      </c>
      <c r="CM235" s="33">
        <v>0</v>
      </c>
      <c r="CN235" s="33">
        <v>0</v>
      </c>
      <c r="CO235" s="33">
        <f t="shared" si="720"/>
        <v>1.446</v>
      </c>
      <c r="CP235" s="33">
        <v>0</v>
      </c>
      <c r="CQ235" s="20"/>
    </row>
    <row r="236" spans="1:95" x14ac:dyDescent="0.25">
      <c r="A236" s="22">
        <f t="shared" si="674"/>
        <v>23</v>
      </c>
      <c r="B236" s="25" t="s">
        <v>700</v>
      </c>
      <c r="C236" s="27" t="s">
        <v>701</v>
      </c>
      <c r="D236" s="53" t="s">
        <v>131</v>
      </c>
      <c r="E236" s="33">
        <v>2024</v>
      </c>
      <c r="F236" s="33">
        <v>0</v>
      </c>
      <c r="G236" s="33">
        <v>2024</v>
      </c>
      <c r="H236" s="33">
        <f t="shared" si="711"/>
        <v>0</v>
      </c>
      <c r="I236" s="33">
        <f t="shared" si="712"/>
        <v>0</v>
      </c>
      <c r="J236" s="33">
        <v>45323</v>
      </c>
      <c r="K236" s="33">
        <f t="shared" si="713"/>
        <v>0.26639175257731956</v>
      </c>
      <c r="L236" s="33">
        <f t="shared" si="714"/>
        <v>1.5504</v>
      </c>
      <c r="M236" s="33">
        <v>45323</v>
      </c>
      <c r="N236" s="33">
        <v>0</v>
      </c>
      <c r="O236" s="33">
        <v>0</v>
      </c>
      <c r="P236" s="33">
        <v>0</v>
      </c>
      <c r="Q236" s="33">
        <v>0</v>
      </c>
      <c r="R236" s="33">
        <f>3.421*1.2</f>
        <v>4.1052</v>
      </c>
      <c r="S236" s="33">
        <f t="shared" si="693"/>
        <v>4.1052</v>
      </c>
      <c r="T236" s="33">
        <f t="shared" si="715"/>
        <v>0</v>
      </c>
      <c r="U236" s="33">
        <f t="shared" si="716"/>
        <v>1.5504</v>
      </c>
      <c r="V236" s="33">
        <v>0</v>
      </c>
      <c r="W236" s="33">
        <f t="shared" si="717"/>
        <v>0</v>
      </c>
      <c r="X236" s="33">
        <f t="shared" si="718"/>
        <v>1.5504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f t="shared" si="708"/>
        <v>1.5504</v>
      </c>
      <c r="BI236" s="33">
        <v>0</v>
      </c>
      <c r="BJ236" s="33">
        <v>0</v>
      </c>
      <c r="BK236" s="33">
        <f>1.292*1.2</f>
        <v>1.5504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>
        <v>0</v>
      </c>
      <c r="CD236" s="33">
        <v>0</v>
      </c>
      <c r="CE236" s="33">
        <v>0</v>
      </c>
      <c r="CF236" s="33">
        <v>0</v>
      </c>
      <c r="CG236" s="33">
        <v>0</v>
      </c>
      <c r="CH236" s="33">
        <v>0</v>
      </c>
      <c r="CI236" s="33">
        <v>0</v>
      </c>
      <c r="CJ236" s="33">
        <v>0</v>
      </c>
      <c r="CK236" s="33">
        <v>0</v>
      </c>
      <c r="CL236" s="33">
        <f t="shared" si="719"/>
        <v>1.5504</v>
      </c>
      <c r="CM236" s="33">
        <v>0</v>
      </c>
      <c r="CN236" s="33">
        <v>0</v>
      </c>
      <c r="CO236" s="33">
        <f t="shared" si="720"/>
        <v>1.5504</v>
      </c>
      <c r="CP236" s="33">
        <v>0</v>
      </c>
      <c r="CQ236" s="20"/>
    </row>
    <row r="237" spans="1:95" ht="31.5" x14ac:dyDescent="0.25">
      <c r="A237" s="22" t="s">
        <v>201</v>
      </c>
      <c r="B237" s="25" t="s">
        <v>702</v>
      </c>
      <c r="C237" s="27" t="s">
        <v>703</v>
      </c>
      <c r="D237" s="53" t="s">
        <v>131</v>
      </c>
      <c r="E237" s="33">
        <v>2024</v>
      </c>
      <c r="F237" s="33">
        <v>0</v>
      </c>
      <c r="G237" s="33">
        <v>2024</v>
      </c>
      <c r="H237" s="33">
        <f t="shared" si="711"/>
        <v>0</v>
      </c>
      <c r="I237" s="33">
        <f t="shared" si="712"/>
        <v>0</v>
      </c>
      <c r="J237" s="33">
        <v>45323</v>
      </c>
      <c r="K237" s="33">
        <f t="shared" si="713"/>
        <v>0.34618556701030928</v>
      </c>
      <c r="L237" s="33">
        <f t="shared" si="714"/>
        <v>2.0148000000000001</v>
      </c>
      <c r="M237" s="33">
        <v>45323</v>
      </c>
      <c r="N237" s="33">
        <v>0</v>
      </c>
      <c r="O237" s="33">
        <v>0</v>
      </c>
      <c r="P237" s="33">
        <v>0</v>
      </c>
      <c r="Q237" s="33">
        <v>0</v>
      </c>
      <c r="R237" s="33">
        <f>4.103*1.2</f>
        <v>4.9235999999999995</v>
      </c>
      <c r="S237" s="33">
        <f t="shared" si="693"/>
        <v>4.9235999999999995</v>
      </c>
      <c r="T237" s="33">
        <f t="shared" si="715"/>
        <v>0</v>
      </c>
      <c r="U237" s="33">
        <f t="shared" si="716"/>
        <v>2.0148000000000001</v>
      </c>
      <c r="V237" s="33">
        <v>0</v>
      </c>
      <c r="W237" s="33">
        <f t="shared" si="717"/>
        <v>0</v>
      </c>
      <c r="X237" s="33">
        <f t="shared" si="718"/>
        <v>2.0148000000000001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f t="shared" si="708"/>
        <v>2.0148000000000001</v>
      </c>
      <c r="BI237" s="33">
        <v>0</v>
      </c>
      <c r="BJ237" s="33">
        <v>0</v>
      </c>
      <c r="BK237" s="33">
        <f>1.679*1.2</f>
        <v>2.0148000000000001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C237" s="33">
        <v>0</v>
      </c>
      <c r="CD237" s="33">
        <v>0</v>
      </c>
      <c r="CE237" s="33">
        <v>0</v>
      </c>
      <c r="CF237" s="33">
        <v>0</v>
      </c>
      <c r="CG237" s="33">
        <v>0</v>
      </c>
      <c r="CH237" s="33">
        <v>0</v>
      </c>
      <c r="CI237" s="33">
        <v>0</v>
      </c>
      <c r="CJ237" s="33">
        <v>0</v>
      </c>
      <c r="CK237" s="33">
        <v>0</v>
      </c>
      <c r="CL237" s="33">
        <f t="shared" si="719"/>
        <v>2.0148000000000001</v>
      </c>
      <c r="CM237" s="33">
        <v>0</v>
      </c>
      <c r="CN237" s="33">
        <v>0</v>
      </c>
      <c r="CO237" s="33">
        <f t="shared" si="720"/>
        <v>2.0148000000000001</v>
      </c>
      <c r="CP237" s="33">
        <v>0</v>
      </c>
      <c r="CQ237" s="20"/>
    </row>
    <row r="238" spans="1:95" ht="149.25" customHeight="1" x14ac:dyDescent="0.25">
      <c r="A238" s="22">
        <f t="shared" si="674"/>
        <v>25</v>
      </c>
      <c r="B238" s="25" t="s">
        <v>704</v>
      </c>
      <c r="C238" s="27" t="s">
        <v>705</v>
      </c>
      <c r="D238" s="53" t="s">
        <v>131</v>
      </c>
      <c r="E238" s="33">
        <v>2024</v>
      </c>
      <c r="F238" s="33">
        <v>0</v>
      </c>
      <c r="G238" s="33">
        <v>2024</v>
      </c>
      <c r="H238" s="33">
        <f t="shared" si="711"/>
        <v>0</v>
      </c>
      <c r="I238" s="33">
        <f t="shared" si="712"/>
        <v>0</v>
      </c>
      <c r="J238" s="33">
        <v>45323</v>
      </c>
      <c r="K238" s="33">
        <f t="shared" si="713"/>
        <v>2.4474226804123709</v>
      </c>
      <c r="L238" s="33">
        <f t="shared" si="714"/>
        <v>14.243999999999998</v>
      </c>
      <c r="M238" s="33">
        <v>45323</v>
      </c>
      <c r="N238" s="33">
        <v>0</v>
      </c>
      <c r="O238" s="33">
        <v>0</v>
      </c>
      <c r="P238" s="33">
        <v>0</v>
      </c>
      <c r="Q238" s="33">
        <v>0</v>
      </c>
      <c r="R238" s="33">
        <f>25.702*1.2</f>
        <v>30.842400000000001</v>
      </c>
      <c r="S238" s="33">
        <f t="shared" si="693"/>
        <v>30.842400000000001</v>
      </c>
      <c r="T238" s="33">
        <f t="shared" si="715"/>
        <v>0</v>
      </c>
      <c r="U238" s="33">
        <f t="shared" si="716"/>
        <v>14.243999999999998</v>
      </c>
      <c r="V238" s="33">
        <v>0</v>
      </c>
      <c r="W238" s="33">
        <f t="shared" si="717"/>
        <v>0</v>
      </c>
      <c r="X238" s="33">
        <f t="shared" si="718"/>
        <v>14.243999999999998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f t="shared" si="708"/>
        <v>14.243999999999998</v>
      </c>
      <c r="BI238" s="33">
        <v>0</v>
      </c>
      <c r="BJ238" s="33">
        <v>0</v>
      </c>
      <c r="BK238" s="33">
        <f>11.87*1.2</f>
        <v>14.243999999999998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f>6.879*1.2</f>
        <v>8.2547999999999995</v>
      </c>
      <c r="BV238" s="33"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C238" s="33">
        <v>0</v>
      </c>
      <c r="CD238" s="33">
        <v>0</v>
      </c>
      <c r="CE238" s="33">
        <v>0</v>
      </c>
      <c r="CF238" s="33">
        <v>0</v>
      </c>
      <c r="CG238" s="33">
        <v>0</v>
      </c>
      <c r="CH238" s="33">
        <v>0</v>
      </c>
      <c r="CI238" s="33">
        <v>0</v>
      </c>
      <c r="CJ238" s="33">
        <v>0</v>
      </c>
      <c r="CK238" s="33">
        <v>0</v>
      </c>
      <c r="CL238" s="33">
        <f t="shared" si="719"/>
        <v>22.498799999999996</v>
      </c>
      <c r="CM238" s="33">
        <v>0</v>
      </c>
      <c r="CN238" s="33">
        <v>0</v>
      </c>
      <c r="CO238" s="33">
        <f t="shared" si="720"/>
        <v>22.498799999999996</v>
      </c>
      <c r="CP238" s="33">
        <v>0</v>
      </c>
      <c r="CQ238" s="20"/>
    </row>
    <row r="239" spans="1:95" ht="47.25" x14ac:dyDescent="0.25">
      <c r="A239" s="22" t="s">
        <v>203</v>
      </c>
      <c r="B239" s="28" t="s">
        <v>785</v>
      </c>
      <c r="C239" s="27" t="s">
        <v>706</v>
      </c>
      <c r="D239" s="53" t="s">
        <v>131</v>
      </c>
      <c r="E239" s="33">
        <v>2024</v>
      </c>
      <c r="F239" s="33">
        <v>0</v>
      </c>
      <c r="G239" s="33">
        <v>2024</v>
      </c>
      <c r="H239" s="33">
        <f t="shared" si="711"/>
        <v>0</v>
      </c>
      <c r="I239" s="33">
        <f t="shared" si="712"/>
        <v>0</v>
      </c>
      <c r="J239" s="33">
        <v>45323</v>
      </c>
      <c r="K239" s="33">
        <f t="shared" si="713"/>
        <v>0.20556701030927832</v>
      </c>
      <c r="L239" s="33">
        <f t="shared" si="714"/>
        <v>1.1963999999999999</v>
      </c>
      <c r="M239" s="33">
        <v>45323</v>
      </c>
      <c r="N239" s="33">
        <v>0</v>
      </c>
      <c r="O239" s="33">
        <v>0</v>
      </c>
      <c r="P239" s="33">
        <v>0</v>
      </c>
      <c r="Q239" s="33">
        <v>0</v>
      </c>
      <c r="R239" s="33">
        <f>3.815*1.2</f>
        <v>4.5779999999999994</v>
      </c>
      <c r="S239" s="33">
        <f t="shared" si="693"/>
        <v>4.5779999999999994</v>
      </c>
      <c r="T239" s="33">
        <f t="shared" si="715"/>
        <v>0</v>
      </c>
      <c r="U239" s="33">
        <f t="shared" si="716"/>
        <v>1.1963999999999999</v>
      </c>
      <c r="V239" s="33">
        <v>0</v>
      </c>
      <c r="W239" s="33">
        <f t="shared" si="717"/>
        <v>0</v>
      </c>
      <c r="X239" s="33">
        <f t="shared" si="718"/>
        <v>1.1963999999999999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f t="shared" si="708"/>
        <v>1.1963999999999999</v>
      </c>
      <c r="BI239" s="33">
        <v>0</v>
      </c>
      <c r="BJ239" s="33">
        <v>0</v>
      </c>
      <c r="BK239" s="33">
        <f>0.997*1.2</f>
        <v>1.1963999999999999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f t="shared" si="719"/>
        <v>1.1963999999999999</v>
      </c>
      <c r="CM239" s="33">
        <v>0</v>
      </c>
      <c r="CN239" s="33">
        <v>0</v>
      </c>
      <c r="CO239" s="33">
        <f t="shared" si="720"/>
        <v>1.1963999999999999</v>
      </c>
      <c r="CP239" s="33">
        <v>0</v>
      </c>
      <c r="CQ239" s="20"/>
    </row>
    <row r="240" spans="1:95" ht="47.25" x14ac:dyDescent="0.25">
      <c r="A240" s="22">
        <f t="shared" si="674"/>
        <v>27</v>
      </c>
      <c r="B240" s="28" t="s">
        <v>707</v>
      </c>
      <c r="C240" s="27" t="s">
        <v>708</v>
      </c>
      <c r="D240" s="53" t="s">
        <v>131</v>
      </c>
      <c r="E240" s="33">
        <v>2024</v>
      </c>
      <c r="F240" s="33">
        <v>0</v>
      </c>
      <c r="G240" s="33">
        <v>2024</v>
      </c>
      <c r="H240" s="33">
        <f t="shared" si="711"/>
        <v>0</v>
      </c>
      <c r="I240" s="33">
        <f t="shared" si="712"/>
        <v>0</v>
      </c>
      <c r="J240" s="33">
        <v>45323</v>
      </c>
      <c r="K240" s="33">
        <f t="shared" si="713"/>
        <v>0.44412371134020617</v>
      </c>
      <c r="L240" s="33">
        <f t="shared" si="714"/>
        <v>2.5848</v>
      </c>
      <c r="M240" s="33">
        <v>45323</v>
      </c>
      <c r="N240" s="33">
        <v>0</v>
      </c>
      <c r="O240" s="33">
        <v>0</v>
      </c>
      <c r="P240" s="33">
        <v>0</v>
      </c>
      <c r="Q240" s="33">
        <v>0</v>
      </c>
      <c r="R240" s="33">
        <f>12.181*1.2</f>
        <v>14.617199999999999</v>
      </c>
      <c r="S240" s="33">
        <f t="shared" si="693"/>
        <v>14.617199999999999</v>
      </c>
      <c r="T240" s="33">
        <f t="shared" si="715"/>
        <v>0</v>
      </c>
      <c r="U240" s="33">
        <f t="shared" si="716"/>
        <v>2.5848</v>
      </c>
      <c r="V240" s="33">
        <v>0</v>
      </c>
      <c r="W240" s="33">
        <f t="shared" si="717"/>
        <v>0</v>
      </c>
      <c r="X240" s="33">
        <f t="shared" si="718"/>
        <v>2.5848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f t="shared" si="708"/>
        <v>2.5848</v>
      </c>
      <c r="BI240" s="33">
        <v>0</v>
      </c>
      <c r="BJ240" s="33">
        <v>0</v>
      </c>
      <c r="BK240" s="33">
        <f>2.154*1.2</f>
        <v>2.5848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3">
        <v>0</v>
      </c>
      <c r="BS240" s="33">
        <v>0</v>
      </c>
      <c r="BT240" s="33">
        <v>0</v>
      </c>
      <c r="BU240" s="33">
        <f>1.8*1.2</f>
        <v>2.16</v>
      </c>
      <c r="BV240" s="33"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>
        <v>0</v>
      </c>
      <c r="CD240" s="33">
        <v>0</v>
      </c>
      <c r="CE240" s="33">
        <v>0</v>
      </c>
      <c r="CF240" s="33">
        <v>0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33">
        <f t="shared" si="719"/>
        <v>4.7447999999999997</v>
      </c>
      <c r="CM240" s="33">
        <v>0</v>
      </c>
      <c r="CN240" s="33">
        <v>0</v>
      </c>
      <c r="CO240" s="33">
        <f t="shared" si="720"/>
        <v>4.7447999999999997</v>
      </c>
      <c r="CP240" s="33">
        <v>0</v>
      </c>
      <c r="CQ240" s="20"/>
    </row>
    <row r="241" spans="1:95" ht="47.25" x14ac:dyDescent="0.25">
      <c r="A241" s="22" t="s">
        <v>172</v>
      </c>
      <c r="B241" s="23" t="s">
        <v>173</v>
      </c>
      <c r="C241" s="24" t="s">
        <v>78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f t="shared" si="670"/>
        <v>0</v>
      </c>
      <c r="CH241" s="33">
        <v>0</v>
      </c>
      <c r="CI241" s="33">
        <v>0</v>
      </c>
      <c r="CJ241" s="33">
        <f t="shared" si="671"/>
        <v>0</v>
      </c>
      <c r="CK241" s="33">
        <f t="shared" si="672"/>
        <v>0</v>
      </c>
      <c r="CL241" s="33">
        <f t="shared" si="661"/>
        <v>0</v>
      </c>
      <c r="CM241" s="33">
        <v>0</v>
      </c>
      <c r="CN241" s="33">
        <v>0</v>
      </c>
      <c r="CO241" s="33">
        <f t="shared" si="662"/>
        <v>0</v>
      </c>
      <c r="CP241" s="33">
        <f t="shared" si="673"/>
        <v>0</v>
      </c>
      <c r="CQ241" s="20"/>
    </row>
    <row r="242" spans="1:95" ht="31.5" x14ac:dyDescent="0.25">
      <c r="A242" s="22" t="s">
        <v>174</v>
      </c>
      <c r="B242" s="23" t="s">
        <v>175</v>
      </c>
      <c r="C242" s="24" t="s">
        <v>78</v>
      </c>
      <c r="D242" s="33">
        <v>0</v>
      </c>
      <c r="E242" s="33">
        <v>0</v>
      </c>
      <c r="F242" s="33">
        <v>0</v>
      </c>
      <c r="G242" s="33">
        <v>0</v>
      </c>
      <c r="H242" s="33">
        <f>SUM(H243:H335)</f>
        <v>14.195730365717665</v>
      </c>
      <c r="I242" s="33">
        <f>SUM(I243:I335)</f>
        <v>88.645599999999973</v>
      </c>
      <c r="J242" s="33">
        <v>0</v>
      </c>
      <c r="K242" s="33">
        <f>SUM(K243:K335)</f>
        <v>21.221855670103086</v>
      </c>
      <c r="L242" s="33">
        <f>SUM(L243:L335)</f>
        <v>123.51119999999997</v>
      </c>
      <c r="M242" s="33">
        <v>0</v>
      </c>
      <c r="N242" s="33">
        <f t="shared" ref="N242:V242" si="721">SUM(N243:N323)</f>
        <v>0</v>
      </c>
      <c r="O242" s="33">
        <f t="shared" ref="O242:U242" si="722">SUM(O243:O335)</f>
        <v>0</v>
      </c>
      <c r="P242" s="33">
        <f t="shared" si="722"/>
        <v>0</v>
      </c>
      <c r="Q242" s="33">
        <f t="shared" si="722"/>
        <v>0</v>
      </c>
      <c r="R242" s="33">
        <f t="shared" si="722"/>
        <v>67.752399999999994</v>
      </c>
      <c r="S242" s="33">
        <f t="shared" si="722"/>
        <v>67.752399999999994</v>
      </c>
      <c r="T242" s="33">
        <f t="shared" si="722"/>
        <v>134.03200000000007</v>
      </c>
      <c r="U242" s="33">
        <f t="shared" si="722"/>
        <v>143.24339999999998</v>
      </c>
      <c r="V242" s="33">
        <f t="shared" si="721"/>
        <v>0</v>
      </c>
      <c r="W242" s="33">
        <f t="shared" ref="W242:BB242" si="723">SUM(W243:W335)</f>
        <v>113.56779999999998</v>
      </c>
      <c r="X242" s="33">
        <f t="shared" si="723"/>
        <v>125.61419999999998</v>
      </c>
      <c r="Y242" s="33">
        <f t="shared" si="723"/>
        <v>23.060999999999996</v>
      </c>
      <c r="Z242" s="33">
        <f t="shared" si="723"/>
        <v>0</v>
      </c>
      <c r="AA242" s="33">
        <f t="shared" si="723"/>
        <v>0</v>
      </c>
      <c r="AB242" s="33">
        <f t="shared" si="723"/>
        <v>23.060999999999996</v>
      </c>
      <c r="AC242" s="33">
        <f t="shared" si="723"/>
        <v>0</v>
      </c>
      <c r="AD242" s="33">
        <f t="shared" si="723"/>
        <v>23.060999999999996</v>
      </c>
      <c r="AE242" s="33">
        <f t="shared" si="723"/>
        <v>0</v>
      </c>
      <c r="AF242" s="33">
        <f t="shared" si="723"/>
        <v>0</v>
      </c>
      <c r="AG242" s="33">
        <f t="shared" si="723"/>
        <v>23.060999999999996</v>
      </c>
      <c r="AH242" s="33">
        <f t="shared" si="723"/>
        <v>0</v>
      </c>
      <c r="AI242" s="33">
        <f t="shared" si="723"/>
        <v>22.810600000000001</v>
      </c>
      <c r="AJ242" s="33">
        <f t="shared" si="723"/>
        <v>0</v>
      </c>
      <c r="AK242" s="33">
        <f t="shared" si="723"/>
        <v>0</v>
      </c>
      <c r="AL242" s="33">
        <f t="shared" si="723"/>
        <v>22.810600000000001</v>
      </c>
      <c r="AM242" s="33">
        <f t="shared" si="723"/>
        <v>0</v>
      </c>
      <c r="AN242" s="33">
        <f t="shared" si="723"/>
        <v>17.629200000000004</v>
      </c>
      <c r="AO242" s="33">
        <f t="shared" si="723"/>
        <v>0</v>
      </c>
      <c r="AP242" s="33">
        <f t="shared" si="723"/>
        <v>0</v>
      </c>
      <c r="AQ242" s="33">
        <f t="shared" si="723"/>
        <v>17.629200000000004</v>
      </c>
      <c r="AR242" s="33">
        <f t="shared" si="723"/>
        <v>0</v>
      </c>
      <c r="AS242" s="33">
        <f t="shared" si="723"/>
        <v>41.881</v>
      </c>
      <c r="AT242" s="33">
        <f t="shared" si="723"/>
        <v>0</v>
      </c>
      <c r="AU242" s="33">
        <f t="shared" si="723"/>
        <v>0</v>
      </c>
      <c r="AV242" s="33">
        <f>SUM(AV243:AV335)</f>
        <v>41.881</v>
      </c>
      <c r="AW242" s="33">
        <f t="shared" si="723"/>
        <v>0</v>
      </c>
      <c r="AX242" s="33">
        <f t="shared" si="723"/>
        <v>40.569800000000001</v>
      </c>
      <c r="AY242" s="33">
        <f t="shared" si="723"/>
        <v>0</v>
      </c>
      <c r="AZ242" s="33">
        <f t="shared" si="723"/>
        <v>0</v>
      </c>
      <c r="BA242" s="33">
        <f t="shared" si="723"/>
        <v>40.569800000000001</v>
      </c>
      <c r="BB242" s="33">
        <f t="shared" si="723"/>
        <v>0</v>
      </c>
      <c r="BC242" s="33">
        <f t="shared" ref="BC242:CF242" si="724">SUM(BC243:BC335)</f>
        <v>8.3687999999999985</v>
      </c>
      <c r="BD242" s="33">
        <f t="shared" si="724"/>
        <v>0</v>
      </c>
      <c r="BE242" s="33">
        <f t="shared" si="724"/>
        <v>0</v>
      </c>
      <c r="BF242" s="33">
        <f t="shared" si="724"/>
        <v>8.3687999999999985</v>
      </c>
      <c r="BG242" s="33">
        <f t="shared" si="724"/>
        <v>0</v>
      </c>
      <c r="BH242" s="33">
        <f t="shared" si="724"/>
        <v>67.752399999999994</v>
      </c>
      <c r="BI242" s="33">
        <f t="shared" si="724"/>
        <v>0</v>
      </c>
      <c r="BJ242" s="33">
        <f t="shared" si="724"/>
        <v>0</v>
      </c>
      <c r="BK242" s="33">
        <f t="shared" si="724"/>
        <v>43.5364</v>
      </c>
      <c r="BL242" s="33">
        <f t="shared" si="724"/>
        <v>24.215999999999998</v>
      </c>
      <c r="BM242" s="33">
        <f t="shared" si="724"/>
        <v>8.0375999999999994</v>
      </c>
      <c r="BN242" s="33">
        <f t="shared" si="724"/>
        <v>0</v>
      </c>
      <c r="BO242" s="33">
        <f t="shared" si="724"/>
        <v>0</v>
      </c>
      <c r="BP242" s="33">
        <f t="shared" si="724"/>
        <v>8.0375999999999994</v>
      </c>
      <c r="BQ242" s="33">
        <f t="shared" si="724"/>
        <v>0</v>
      </c>
      <c r="BR242" s="33">
        <f t="shared" si="724"/>
        <v>10.0548</v>
      </c>
      <c r="BS242" s="33">
        <f t="shared" si="724"/>
        <v>0</v>
      </c>
      <c r="BT242" s="33">
        <f t="shared" si="724"/>
        <v>0</v>
      </c>
      <c r="BU242" s="33">
        <f t="shared" si="724"/>
        <v>10.0548</v>
      </c>
      <c r="BV242" s="33">
        <f t="shared" si="724"/>
        <v>24.215999999999998</v>
      </c>
      <c r="BW242" s="33">
        <f t="shared" si="724"/>
        <v>8.1059999999999999</v>
      </c>
      <c r="BX242" s="33">
        <f t="shared" si="724"/>
        <v>0</v>
      </c>
      <c r="BY242" s="33">
        <f t="shared" si="724"/>
        <v>0</v>
      </c>
      <c r="BZ242" s="33">
        <f t="shared" si="724"/>
        <v>8.1059999999999999</v>
      </c>
      <c r="CA242" s="33">
        <f t="shared" si="724"/>
        <v>0</v>
      </c>
      <c r="CB242" s="33">
        <f t="shared" si="724"/>
        <v>9.1175999999999995</v>
      </c>
      <c r="CC242" s="33">
        <f t="shared" si="724"/>
        <v>0</v>
      </c>
      <c r="CD242" s="33">
        <f t="shared" si="724"/>
        <v>0</v>
      </c>
      <c r="CE242" s="33">
        <f t="shared" si="724"/>
        <v>9.1175999999999995</v>
      </c>
      <c r="CF242" s="33">
        <f t="shared" si="724"/>
        <v>24.215999999999998</v>
      </c>
      <c r="CG242" s="33">
        <f>SUM(CH242:CK242)</f>
        <v>89.203999999999979</v>
      </c>
      <c r="CH242" s="33">
        <v>0</v>
      </c>
      <c r="CI242" s="33">
        <v>0</v>
      </c>
      <c r="CJ242" s="33">
        <f>SUM(AL242,AV242,BF242,BP242,BZ242,)</f>
        <v>89.203999999999979</v>
      </c>
      <c r="CK242" s="33">
        <f t="shared" si="672"/>
        <v>0</v>
      </c>
      <c r="CL242" s="33">
        <f t="shared" ref="CL242" si="725">SUM(CM242:CP242)</f>
        <v>193.55579999999998</v>
      </c>
      <c r="CM242" s="33">
        <v>0</v>
      </c>
      <c r="CN242" s="33">
        <v>0</v>
      </c>
      <c r="CO242" s="33">
        <f t="shared" si="662"/>
        <v>120.90779999999999</v>
      </c>
      <c r="CP242" s="33">
        <f t="shared" si="673"/>
        <v>72.647999999999996</v>
      </c>
      <c r="CQ242" s="20"/>
    </row>
    <row r="243" spans="1:95" ht="47.25" x14ac:dyDescent="0.25">
      <c r="A243" s="22" t="s">
        <v>91</v>
      </c>
      <c r="B243" s="25" t="s">
        <v>305</v>
      </c>
      <c r="C243" s="27" t="s">
        <v>306</v>
      </c>
      <c r="D243" s="54" t="s">
        <v>471</v>
      </c>
      <c r="E243" s="33">
        <v>2021</v>
      </c>
      <c r="F243" s="33">
        <v>2021</v>
      </c>
      <c r="G243" s="33">
        <v>2021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2.6539999999999999</v>
      </c>
      <c r="Z243" s="33">
        <v>0</v>
      </c>
      <c r="AA243" s="33">
        <v>0</v>
      </c>
      <c r="AB243" s="52">
        <v>2.6539999999999999</v>
      </c>
      <c r="AC243" s="33">
        <v>0</v>
      </c>
      <c r="AD243" s="33">
        <v>2.6539999999999999</v>
      </c>
      <c r="AE243" s="33">
        <v>0</v>
      </c>
      <c r="AF243" s="33">
        <v>0</v>
      </c>
      <c r="AG243" s="52">
        <v>2.6539999999999999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f t="shared" si="670"/>
        <v>0</v>
      </c>
      <c r="CH243" s="33">
        <v>0</v>
      </c>
      <c r="CI243" s="33">
        <v>0</v>
      </c>
      <c r="CJ243" s="33">
        <f t="shared" si="671"/>
        <v>0</v>
      </c>
      <c r="CK243" s="33">
        <f t="shared" si="672"/>
        <v>0</v>
      </c>
      <c r="CL243" s="33">
        <f t="shared" si="661"/>
        <v>0</v>
      </c>
      <c r="CM243" s="33">
        <v>0</v>
      </c>
      <c r="CN243" s="33">
        <v>0</v>
      </c>
      <c r="CO243" s="33">
        <f t="shared" si="662"/>
        <v>0</v>
      </c>
      <c r="CP243" s="33">
        <f t="shared" si="673"/>
        <v>0</v>
      </c>
      <c r="CQ243" s="20"/>
    </row>
    <row r="244" spans="1:95" ht="47.25" x14ac:dyDescent="0.25">
      <c r="A244" s="22">
        <f t="shared" ref="A244:A308" si="726">A243+1</f>
        <v>2</v>
      </c>
      <c r="B244" s="32" t="s">
        <v>307</v>
      </c>
      <c r="C244" s="27" t="s">
        <v>308</v>
      </c>
      <c r="D244" s="54" t="s">
        <v>471</v>
      </c>
      <c r="E244" s="33">
        <v>2021</v>
      </c>
      <c r="F244" s="33">
        <v>2021</v>
      </c>
      <c r="G244" s="33">
        <v>2021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1.7</v>
      </c>
      <c r="Z244" s="33">
        <v>0</v>
      </c>
      <c r="AA244" s="33">
        <v>0</v>
      </c>
      <c r="AB244" s="52">
        <v>1.7</v>
      </c>
      <c r="AC244" s="33">
        <v>0</v>
      </c>
      <c r="AD244" s="33">
        <v>1.7</v>
      </c>
      <c r="AE244" s="33">
        <v>0</v>
      </c>
      <c r="AF244" s="33">
        <v>0</v>
      </c>
      <c r="AG244" s="52">
        <v>1.7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f t="shared" ref="CG244:CG263" si="727">SUM(CH244:CK244)</f>
        <v>0</v>
      </c>
      <c r="CH244" s="33">
        <v>0</v>
      </c>
      <c r="CI244" s="33">
        <v>0</v>
      </c>
      <c r="CJ244" s="33">
        <f t="shared" ref="CJ244:CJ263" si="728">SUM(AL244,AV244,BF244,BP244,BZ244,)</f>
        <v>0</v>
      </c>
      <c r="CK244" s="33">
        <f t="shared" ref="CK244:CK263" si="729">SUM(AM244,AW244,BG244,BQ244,CA244,)</f>
        <v>0</v>
      </c>
      <c r="CL244" s="33">
        <f t="shared" si="661"/>
        <v>0</v>
      </c>
      <c r="CM244" s="33">
        <v>0</v>
      </c>
      <c r="CN244" s="33">
        <v>0</v>
      </c>
      <c r="CO244" s="33">
        <f t="shared" si="662"/>
        <v>0</v>
      </c>
      <c r="CP244" s="33">
        <f t="shared" ref="CP244:CP263" si="730">SUM(AR244,BB244,BL244,BV244,CF244)</f>
        <v>0</v>
      </c>
      <c r="CQ244" s="20"/>
    </row>
    <row r="245" spans="1:95" ht="31.5" x14ac:dyDescent="0.25">
      <c r="A245" s="22">
        <f t="shared" si="726"/>
        <v>3</v>
      </c>
      <c r="B245" s="26" t="s">
        <v>309</v>
      </c>
      <c r="C245" s="27" t="s">
        <v>310</v>
      </c>
      <c r="D245" s="54" t="s">
        <v>471</v>
      </c>
      <c r="E245" s="33">
        <v>2021</v>
      </c>
      <c r="F245" s="33">
        <v>2021</v>
      </c>
      <c r="G245" s="33">
        <v>2021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0.52</v>
      </c>
      <c r="Z245" s="33">
        <v>0</v>
      </c>
      <c r="AA245" s="33">
        <v>0</v>
      </c>
      <c r="AB245" s="52">
        <v>0.52</v>
      </c>
      <c r="AC245" s="33">
        <v>0</v>
      </c>
      <c r="AD245" s="33">
        <v>0.52</v>
      </c>
      <c r="AE245" s="33">
        <v>0</v>
      </c>
      <c r="AF245" s="33">
        <v>0</v>
      </c>
      <c r="AG245" s="52">
        <v>0.52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f t="shared" si="727"/>
        <v>0</v>
      </c>
      <c r="CH245" s="33">
        <v>0</v>
      </c>
      <c r="CI245" s="33">
        <v>0</v>
      </c>
      <c r="CJ245" s="33">
        <f t="shared" si="728"/>
        <v>0</v>
      </c>
      <c r="CK245" s="33">
        <f t="shared" si="729"/>
        <v>0</v>
      </c>
      <c r="CL245" s="33">
        <f t="shared" si="661"/>
        <v>0</v>
      </c>
      <c r="CM245" s="33">
        <v>0</v>
      </c>
      <c r="CN245" s="33">
        <v>0</v>
      </c>
      <c r="CO245" s="33">
        <f t="shared" si="662"/>
        <v>0</v>
      </c>
      <c r="CP245" s="33">
        <f t="shared" si="730"/>
        <v>0</v>
      </c>
      <c r="CQ245" s="20"/>
    </row>
    <row r="246" spans="1:95" ht="31.5" x14ac:dyDescent="0.25">
      <c r="A246" s="22">
        <f t="shared" si="726"/>
        <v>4</v>
      </c>
      <c r="B246" s="25" t="s">
        <v>311</v>
      </c>
      <c r="C246" s="27" t="s">
        <v>312</v>
      </c>
      <c r="D246" s="54" t="s">
        <v>471</v>
      </c>
      <c r="E246" s="33">
        <v>2021</v>
      </c>
      <c r="F246" s="33">
        <v>2021</v>
      </c>
      <c r="G246" s="33">
        <v>2021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5.4</v>
      </c>
      <c r="Z246" s="33">
        <v>0</v>
      </c>
      <c r="AA246" s="33">
        <v>0</v>
      </c>
      <c r="AB246" s="52">
        <v>5.4</v>
      </c>
      <c r="AC246" s="33">
        <v>0</v>
      </c>
      <c r="AD246" s="33">
        <v>5.4</v>
      </c>
      <c r="AE246" s="33">
        <v>0</v>
      </c>
      <c r="AF246" s="33">
        <v>0</v>
      </c>
      <c r="AG246" s="52">
        <v>5.4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>
        <v>0</v>
      </c>
      <c r="BR246" s="33">
        <v>0</v>
      </c>
      <c r="BS246" s="33">
        <v>0</v>
      </c>
      <c r="BT246" s="33">
        <v>0</v>
      </c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3">
        <v>0</v>
      </c>
      <c r="CG246" s="33">
        <f t="shared" si="727"/>
        <v>0</v>
      </c>
      <c r="CH246" s="33">
        <v>0</v>
      </c>
      <c r="CI246" s="33">
        <v>0</v>
      </c>
      <c r="CJ246" s="33">
        <f t="shared" si="728"/>
        <v>0</v>
      </c>
      <c r="CK246" s="33">
        <f t="shared" si="729"/>
        <v>0</v>
      </c>
      <c r="CL246" s="33">
        <f t="shared" si="661"/>
        <v>0</v>
      </c>
      <c r="CM246" s="33">
        <v>0</v>
      </c>
      <c r="CN246" s="33">
        <v>0</v>
      </c>
      <c r="CO246" s="33">
        <f t="shared" si="662"/>
        <v>0</v>
      </c>
      <c r="CP246" s="33">
        <f t="shared" si="730"/>
        <v>0</v>
      </c>
      <c r="CQ246" s="20"/>
    </row>
    <row r="247" spans="1:95" ht="31.5" x14ac:dyDescent="0.25">
      <c r="A247" s="22">
        <f t="shared" si="726"/>
        <v>5</v>
      </c>
      <c r="B247" s="25" t="s">
        <v>313</v>
      </c>
      <c r="C247" s="27" t="s">
        <v>314</v>
      </c>
      <c r="D247" s="54" t="s">
        <v>471</v>
      </c>
      <c r="E247" s="33">
        <v>2021</v>
      </c>
      <c r="F247" s="33">
        <v>2021</v>
      </c>
      <c r="G247" s="33">
        <v>2021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0.38500000000000001</v>
      </c>
      <c r="Z247" s="33">
        <v>0</v>
      </c>
      <c r="AA247" s="33">
        <v>0</v>
      </c>
      <c r="AB247" s="52">
        <v>0.38500000000000001</v>
      </c>
      <c r="AC247" s="33">
        <v>0</v>
      </c>
      <c r="AD247" s="33">
        <v>0.38500000000000001</v>
      </c>
      <c r="AE247" s="33">
        <v>0</v>
      </c>
      <c r="AF247" s="33">
        <v>0</v>
      </c>
      <c r="AG247" s="52">
        <v>0.38500000000000001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>
        <v>0</v>
      </c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3">
        <v>0</v>
      </c>
      <c r="CG247" s="33">
        <f t="shared" si="727"/>
        <v>0</v>
      </c>
      <c r="CH247" s="33">
        <v>0</v>
      </c>
      <c r="CI247" s="33">
        <v>0</v>
      </c>
      <c r="CJ247" s="33">
        <f t="shared" si="728"/>
        <v>0</v>
      </c>
      <c r="CK247" s="33">
        <f t="shared" si="729"/>
        <v>0</v>
      </c>
      <c r="CL247" s="33">
        <f t="shared" si="661"/>
        <v>0</v>
      </c>
      <c r="CM247" s="33">
        <v>0</v>
      </c>
      <c r="CN247" s="33">
        <v>0</v>
      </c>
      <c r="CO247" s="33">
        <f t="shared" si="662"/>
        <v>0</v>
      </c>
      <c r="CP247" s="33">
        <f t="shared" si="730"/>
        <v>0</v>
      </c>
      <c r="CQ247" s="20"/>
    </row>
    <row r="248" spans="1:95" ht="31.5" x14ac:dyDescent="0.25">
      <c r="A248" s="22">
        <f t="shared" si="726"/>
        <v>6</v>
      </c>
      <c r="B248" s="28" t="s">
        <v>177</v>
      </c>
      <c r="C248" s="27" t="s">
        <v>315</v>
      </c>
      <c r="D248" s="54" t="s">
        <v>471</v>
      </c>
      <c r="E248" s="33">
        <v>2021</v>
      </c>
      <c r="F248" s="33">
        <v>2021</v>
      </c>
      <c r="G248" s="33">
        <v>2021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0.86899999999999999</v>
      </c>
      <c r="Z248" s="33">
        <v>0</v>
      </c>
      <c r="AA248" s="33">
        <v>0</v>
      </c>
      <c r="AB248" s="52">
        <v>0.86899999999999999</v>
      </c>
      <c r="AC248" s="33">
        <v>0</v>
      </c>
      <c r="AD248" s="33">
        <v>0.86899999999999999</v>
      </c>
      <c r="AE248" s="33">
        <v>0</v>
      </c>
      <c r="AF248" s="33">
        <v>0</v>
      </c>
      <c r="AG248" s="52">
        <v>0.86899999999999999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3">
        <v>0</v>
      </c>
      <c r="BS248" s="33">
        <v>0</v>
      </c>
      <c r="BT248" s="33">
        <v>0</v>
      </c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3">
        <v>0</v>
      </c>
      <c r="CG248" s="33">
        <f t="shared" si="727"/>
        <v>0</v>
      </c>
      <c r="CH248" s="33">
        <v>0</v>
      </c>
      <c r="CI248" s="33">
        <v>0</v>
      </c>
      <c r="CJ248" s="33">
        <f t="shared" si="728"/>
        <v>0</v>
      </c>
      <c r="CK248" s="33">
        <f t="shared" si="729"/>
        <v>0</v>
      </c>
      <c r="CL248" s="33">
        <f t="shared" si="661"/>
        <v>0</v>
      </c>
      <c r="CM248" s="33">
        <v>0</v>
      </c>
      <c r="CN248" s="33">
        <v>0</v>
      </c>
      <c r="CO248" s="33">
        <f t="shared" si="662"/>
        <v>0</v>
      </c>
      <c r="CP248" s="33">
        <f t="shared" si="730"/>
        <v>0</v>
      </c>
      <c r="CQ248" s="20"/>
    </row>
    <row r="249" spans="1:95" ht="31.5" x14ac:dyDescent="0.25">
      <c r="A249" s="22">
        <f t="shared" si="726"/>
        <v>7</v>
      </c>
      <c r="B249" s="32" t="s">
        <v>316</v>
      </c>
      <c r="C249" s="27" t="s">
        <v>317</v>
      </c>
      <c r="D249" s="54" t="s">
        <v>471</v>
      </c>
      <c r="E249" s="33">
        <v>2021</v>
      </c>
      <c r="F249" s="33">
        <v>2021</v>
      </c>
      <c r="G249" s="33">
        <v>2021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0.93700000000000006</v>
      </c>
      <c r="Z249" s="33">
        <v>0</v>
      </c>
      <c r="AA249" s="33">
        <v>0</v>
      </c>
      <c r="AB249" s="52">
        <v>0.93700000000000006</v>
      </c>
      <c r="AC249" s="33">
        <v>0</v>
      </c>
      <c r="AD249" s="33">
        <v>0.93700000000000006</v>
      </c>
      <c r="AE249" s="33">
        <v>0</v>
      </c>
      <c r="AF249" s="33">
        <v>0</v>
      </c>
      <c r="AG249" s="52">
        <v>0.93700000000000006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3">
        <v>0</v>
      </c>
      <c r="CG249" s="33">
        <f t="shared" si="727"/>
        <v>0</v>
      </c>
      <c r="CH249" s="33">
        <v>0</v>
      </c>
      <c r="CI249" s="33">
        <v>0</v>
      </c>
      <c r="CJ249" s="33">
        <f t="shared" si="728"/>
        <v>0</v>
      </c>
      <c r="CK249" s="33">
        <f t="shared" si="729"/>
        <v>0</v>
      </c>
      <c r="CL249" s="33">
        <f t="shared" si="661"/>
        <v>0</v>
      </c>
      <c r="CM249" s="33">
        <v>0</v>
      </c>
      <c r="CN249" s="33">
        <v>0</v>
      </c>
      <c r="CO249" s="33">
        <f t="shared" si="662"/>
        <v>0</v>
      </c>
      <c r="CP249" s="33">
        <f t="shared" si="730"/>
        <v>0</v>
      </c>
      <c r="CQ249" s="20"/>
    </row>
    <row r="250" spans="1:95" ht="31.5" x14ac:dyDescent="0.25">
      <c r="A250" s="22">
        <f t="shared" si="726"/>
        <v>8</v>
      </c>
      <c r="B250" s="35" t="s">
        <v>178</v>
      </c>
      <c r="C250" s="27" t="s">
        <v>318</v>
      </c>
      <c r="D250" s="54" t="s">
        <v>471</v>
      </c>
      <c r="E250" s="33">
        <v>2021</v>
      </c>
      <c r="F250" s="33">
        <v>2021</v>
      </c>
      <c r="G250" s="33">
        <v>2021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0.86899999999999999</v>
      </c>
      <c r="Z250" s="33">
        <v>0</v>
      </c>
      <c r="AA250" s="33">
        <v>0</v>
      </c>
      <c r="AB250" s="52">
        <v>0.86899999999999999</v>
      </c>
      <c r="AC250" s="33">
        <v>0</v>
      </c>
      <c r="AD250" s="33">
        <v>0.86899999999999999</v>
      </c>
      <c r="AE250" s="33">
        <v>0</v>
      </c>
      <c r="AF250" s="33">
        <v>0</v>
      </c>
      <c r="AG250" s="52">
        <v>0.86899999999999999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3">
        <v>0</v>
      </c>
      <c r="BS250" s="33">
        <v>0</v>
      </c>
      <c r="BT250" s="33">
        <v>0</v>
      </c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3">
        <v>0</v>
      </c>
      <c r="CG250" s="33">
        <f t="shared" si="727"/>
        <v>0</v>
      </c>
      <c r="CH250" s="33">
        <v>0</v>
      </c>
      <c r="CI250" s="33">
        <v>0</v>
      </c>
      <c r="CJ250" s="33">
        <f t="shared" si="728"/>
        <v>0</v>
      </c>
      <c r="CK250" s="33">
        <f t="shared" si="729"/>
        <v>0</v>
      </c>
      <c r="CL250" s="33">
        <f t="shared" si="661"/>
        <v>0</v>
      </c>
      <c r="CM250" s="33">
        <v>0</v>
      </c>
      <c r="CN250" s="33">
        <v>0</v>
      </c>
      <c r="CO250" s="33">
        <f t="shared" si="662"/>
        <v>0</v>
      </c>
      <c r="CP250" s="33">
        <f t="shared" si="730"/>
        <v>0</v>
      </c>
      <c r="CQ250" s="20"/>
    </row>
    <row r="251" spans="1:95" ht="31.5" x14ac:dyDescent="0.25">
      <c r="A251" s="22">
        <f t="shared" si="726"/>
        <v>9</v>
      </c>
      <c r="B251" s="25" t="s">
        <v>319</v>
      </c>
      <c r="C251" s="27" t="s">
        <v>320</v>
      </c>
      <c r="D251" s="54" t="s">
        <v>471</v>
      </c>
      <c r="E251" s="33">
        <v>2021</v>
      </c>
      <c r="F251" s="33">
        <v>2021</v>
      </c>
      <c r="G251" s="33">
        <v>2021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0.25</v>
      </c>
      <c r="Z251" s="33">
        <v>0</v>
      </c>
      <c r="AA251" s="33">
        <v>0</v>
      </c>
      <c r="AB251" s="52">
        <v>0.25</v>
      </c>
      <c r="AC251" s="33">
        <v>0</v>
      </c>
      <c r="AD251" s="33">
        <v>0.25</v>
      </c>
      <c r="AE251" s="33">
        <v>0</v>
      </c>
      <c r="AF251" s="33">
        <v>0</v>
      </c>
      <c r="AG251" s="52">
        <v>0.25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>
        <v>0</v>
      </c>
      <c r="BR251" s="33">
        <v>0</v>
      </c>
      <c r="BS251" s="33">
        <v>0</v>
      </c>
      <c r="BT251" s="33">
        <v>0</v>
      </c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>
        <v>0</v>
      </c>
      <c r="CE251" s="33">
        <v>0</v>
      </c>
      <c r="CF251" s="33">
        <v>0</v>
      </c>
      <c r="CG251" s="33">
        <f t="shared" si="727"/>
        <v>0</v>
      </c>
      <c r="CH251" s="33">
        <v>0</v>
      </c>
      <c r="CI251" s="33">
        <v>0</v>
      </c>
      <c r="CJ251" s="33">
        <f t="shared" si="728"/>
        <v>0</v>
      </c>
      <c r="CK251" s="33">
        <f t="shared" si="729"/>
        <v>0</v>
      </c>
      <c r="CL251" s="33">
        <f t="shared" si="661"/>
        <v>0</v>
      </c>
      <c r="CM251" s="33">
        <v>0</v>
      </c>
      <c r="CN251" s="33">
        <v>0</v>
      </c>
      <c r="CO251" s="33">
        <f t="shared" si="662"/>
        <v>0</v>
      </c>
      <c r="CP251" s="33">
        <f t="shared" si="730"/>
        <v>0</v>
      </c>
      <c r="CQ251" s="20"/>
    </row>
    <row r="252" spans="1:95" ht="31.5" x14ac:dyDescent="0.25">
      <c r="A252" s="22">
        <f t="shared" si="726"/>
        <v>10</v>
      </c>
      <c r="B252" s="26" t="s">
        <v>321</v>
      </c>
      <c r="C252" s="27" t="s">
        <v>322</v>
      </c>
      <c r="D252" s="54" t="s">
        <v>471</v>
      </c>
      <c r="E252" s="33">
        <v>2021</v>
      </c>
      <c r="F252" s="33">
        <v>2021</v>
      </c>
      <c r="G252" s="33">
        <v>2021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0.86</v>
      </c>
      <c r="Z252" s="33">
        <v>0</v>
      </c>
      <c r="AA252" s="33">
        <v>0</v>
      </c>
      <c r="AB252" s="52">
        <v>0.86</v>
      </c>
      <c r="AC252" s="33">
        <v>0</v>
      </c>
      <c r="AD252" s="33">
        <v>0.86</v>
      </c>
      <c r="AE252" s="33">
        <v>0</v>
      </c>
      <c r="AF252" s="33">
        <v>0</v>
      </c>
      <c r="AG252" s="52">
        <v>0.86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>
        <v>0</v>
      </c>
      <c r="BR252" s="33">
        <v>0</v>
      </c>
      <c r="BS252" s="33">
        <v>0</v>
      </c>
      <c r="BT252" s="33">
        <v>0</v>
      </c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>
        <v>0</v>
      </c>
      <c r="CE252" s="33">
        <v>0</v>
      </c>
      <c r="CF252" s="33">
        <v>0</v>
      </c>
      <c r="CG252" s="33">
        <f t="shared" si="727"/>
        <v>0</v>
      </c>
      <c r="CH252" s="33">
        <v>0</v>
      </c>
      <c r="CI252" s="33">
        <v>0</v>
      </c>
      <c r="CJ252" s="33">
        <f t="shared" si="728"/>
        <v>0</v>
      </c>
      <c r="CK252" s="33">
        <f t="shared" si="729"/>
        <v>0</v>
      </c>
      <c r="CL252" s="33">
        <f t="shared" si="661"/>
        <v>0</v>
      </c>
      <c r="CM252" s="33">
        <v>0</v>
      </c>
      <c r="CN252" s="33">
        <v>0</v>
      </c>
      <c r="CO252" s="33">
        <f t="shared" si="662"/>
        <v>0</v>
      </c>
      <c r="CP252" s="33">
        <f t="shared" si="730"/>
        <v>0</v>
      </c>
      <c r="CQ252" s="20"/>
    </row>
    <row r="253" spans="1:95" ht="31.5" x14ac:dyDescent="0.25">
      <c r="A253" s="22">
        <f t="shared" si="726"/>
        <v>11</v>
      </c>
      <c r="B253" s="26" t="s">
        <v>323</v>
      </c>
      <c r="C253" s="27" t="s">
        <v>324</v>
      </c>
      <c r="D253" s="54" t="s">
        <v>471</v>
      </c>
      <c r="E253" s="33">
        <v>2021</v>
      </c>
      <c r="F253" s="33">
        <v>2021</v>
      </c>
      <c r="G253" s="33">
        <v>2021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1</v>
      </c>
      <c r="Z253" s="33">
        <v>0</v>
      </c>
      <c r="AA253" s="33">
        <v>0</v>
      </c>
      <c r="AB253" s="52">
        <v>1</v>
      </c>
      <c r="AC253" s="33">
        <v>0</v>
      </c>
      <c r="AD253" s="33">
        <v>1</v>
      </c>
      <c r="AE253" s="33">
        <v>0</v>
      </c>
      <c r="AF253" s="33">
        <v>0</v>
      </c>
      <c r="AG253" s="52">
        <v>1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>
        <v>0</v>
      </c>
      <c r="BR253" s="33">
        <v>0</v>
      </c>
      <c r="BS253" s="33">
        <v>0</v>
      </c>
      <c r="BT253" s="33">
        <v>0</v>
      </c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>
        <v>0</v>
      </c>
      <c r="CE253" s="33">
        <v>0</v>
      </c>
      <c r="CF253" s="33">
        <v>0</v>
      </c>
      <c r="CG253" s="33">
        <f t="shared" si="727"/>
        <v>0</v>
      </c>
      <c r="CH253" s="33">
        <v>0</v>
      </c>
      <c r="CI253" s="33">
        <v>0</v>
      </c>
      <c r="CJ253" s="33">
        <f t="shared" si="728"/>
        <v>0</v>
      </c>
      <c r="CK253" s="33">
        <f t="shared" si="729"/>
        <v>0</v>
      </c>
      <c r="CL253" s="33">
        <f t="shared" si="661"/>
        <v>0</v>
      </c>
      <c r="CM253" s="33">
        <v>0</v>
      </c>
      <c r="CN253" s="33">
        <v>0</v>
      </c>
      <c r="CO253" s="33">
        <f t="shared" si="662"/>
        <v>0</v>
      </c>
      <c r="CP253" s="33">
        <f t="shared" si="730"/>
        <v>0</v>
      </c>
      <c r="CQ253" s="20"/>
    </row>
    <row r="254" spans="1:95" ht="31.5" x14ac:dyDescent="0.25">
      <c r="A254" s="22">
        <f t="shared" si="726"/>
        <v>12</v>
      </c>
      <c r="B254" s="26" t="s">
        <v>325</v>
      </c>
      <c r="C254" s="27" t="s">
        <v>326</v>
      </c>
      <c r="D254" s="54" t="s">
        <v>471</v>
      </c>
      <c r="E254" s="33">
        <v>2021</v>
      </c>
      <c r="F254" s="33">
        <v>2021</v>
      </c>
      <c r="G254" s="33">
        <v>2021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0.22</v>
      </c>
      <c r="Z254" s="33">
        <v>0</v>
      </c>
      <c r="AA254" s="33">
        <v>0</v>
      </c>
      <c r="AB254" s="52">
        <v>0.22</v>
      </c>
      <c r="AC254" s="33">
        <v>0</v>
      </c>
      <c r="AD254" s="33">
        <v>0.22</v>
      </c>
      <c r="AE254" s="33">
        <v>0</v>
      </c>
      <c r="AF254" s="33">
        <v>0</v>
      </c>
      <c r="AG254" s="52">
        <v>0.22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>
        <v>0</v>
      </c>
      <c r="BR254" s="33">
        <v>0</v>
      </c>
      <c r="BS254" s="33">
        <v>0</v>
      </c>
      <c r="BT254" s="33">
        <v>0</v>
      </c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>
        <v>0</v>
      </c>
      <c r="CE254" s="33">
        <v>0</v>
      </c>
      <c r="CF254" s="33">
        <v>0</v>
      </c>
      <c r="CG254" s="33">
        <f t="shared" si="727"/>
        <v>0</v>
      </c>
      <c r="CH254" s="33">
        <v>0</v>
      </c>
      <c r="CI254" s="33">
        <v>0</v>
      </c>
      <c r="CJ254" s="33">
        <f t="shared" si="728"/>
        <v>0</v>
      </c>
      <c r="CK254" s="33">
        <f t="shared" si="729"/>
        <v>0</v>
      </c>
      <c r="CL254" s="33">
        <f t="shared" si="661"/>
        <v>0</v>
      </c>
      <c r="CM254" s="33">
        <v>0</v>
      </c>
      <c r="CN254" s="33">
        <v>0</v>
      </c>
      <c r="CO254" s="33">
        <f t="shared" si="662"/>
        <v>0</v>
      </c>
      <c r="CP254" s="33">
        <f t="shared" si="730"/>
        <v>0</v>
      </c>
      <c r="CQ254" s="20"/>
    </row>
    <row r="255" spans="1:95" ht="31.5" x14ac:dyDescent="0.25">
      <c r="A255" s="22">
        <f t="shared" si="726"/>
        <v>13</v>
      </c>
      <c r="B255" s="26" t="s">
        <v>345</v>
      </c>
      <c r="C255" s="27" t="s">
        <v>346</v>
      </c>
      <c r="D255" s="54" t="s">
        <v>471</v>
      </c>
      <c r="E255" s="33">
        <v>2021</v>
      </c>
      <c r="F255" s="33">
        <v>2021</v>
      </c>
      <c r="G255" s="33">
        <v>2021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9.8000000000000004E-2</v>
      </c>
      <c r="Z255" s="33">
        <v>0</v>
      </c>
      <c r="AA255" s="33">
        <v>0</v>
      </c>
      <c r="AB255" s="52">
        <v>9.8000000000000004E-2</v>
      </c>
      <c r="AC255" s="33">
        <v>0</v>
      </c>
      <c r="AD255" s="33">
        <v>9.8000000000000004E-2</v>
      </c>
      <c r="AE255" s="33">
        <v>0</v>
      </c>
      <c r="AF255" s="33">
        <v>0</v>
      </c>
      <c r="AG255" s="52">
        <v>9.8000000000000004E-2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</v>
      </c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>
        <v>0</v>
      </c>
      <c r="BR255" s="33">
        <v>0</v>
      </c>
      <c r="BS255" s="33">
        <v>0</v>
      </c>
      <c r="BT255" s="33">
        <v>0</v>
      </c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>
        <v>0</v>
      </c>
      <c r="CE255" s="33">
        <v>0</v>
      </c>
      <c r="CF255" s="33">
        <v>0</v>
      </c>
      <c r="CG255" s="33">
        <v>0</v>
      </c>
      <c r="CH255" s="33">
        <v>0</v>
      </c>
      <c r="CI255" s="33">
        <v>0</v>
      </c>
      <c r="CJ255" s="33">
        <v>0</v>
      </c>
      <c r="CK255" s="33">
        <v>0</v>
      </c>
      <c r="CL255" s="33">
        <f t="shared" si="661"/>
        <v>0</v>
      </c>
      <c r="CM255" s="33">
        <v>0</v>
      </c>
      <c r="CN255" s="33">
        <v>0</v>
      </c>
      <c r="CO255" s="33">
        <f t="shared" si="662"/>
        <v>0</v>
      </c>
      <c r="CP255" s="33">
        <v>0</v>
      </c>
      <c r="CQ255" s="20"/>
    </row>
    <row r="256" spans="1:95" ht="63" x14ac:dyDescent="0.25">
      <c r="A256" s="22">
        <f t="shared" si="726"/>
        <v>14</v>
      </c>
      <c r="B256" s="25" t="s">
        <v>327</v>
      </c>
      <c r="C256" s="27" t="s">
        <v>328</v>
      </c>
      <c r="D256" s="54" t="s">
        <v>471</v>
      </c>
      <c r="E256" s="33">
        <v>2021</v>
      </c>
      <c r="F256" s="33">
        <v>2021</v>
      </c>
      <c r="G256" s="33">
        <v>2021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1.1559999999999999</v>
      </c>
      <c r="Z256" s="33">
        <v>0</v>
      </c>
      <c r="AA256" s="33">
        <v>0</v>
      </c>
      <c r="AB256" s="52">
        <v>1.1559999999999999</v>
      </c>
      <c r="AC256" s="33">
        <v>0</v>
      </c>
      <c r="AD256" s="33">
        <v>1.1559999999999999</v>
      </c>
      <c r="AE256" s="33">
        <v>0</v>
      </c>
      <c r="AF256" s="33">
        <v>0</v>
      </c>
      <c r="AG256" s="52">
        <v>1.1559999999999999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>
        <v>0</v>
      </c>
      <c r="BR256" s="33">
        <v>0</v>
      </c>
      <c r="BS256" s="33">
        <v>0</v>
      </c>
      <c r="BT256" s="33">
        <v>0</v>
      </c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>
        <v>0</v>
      </c>
      <c r="CD256" s="33">
        <v>0</v>
      </c>
      <c r="CE256" s="33">
        <v>0</v>
      </c>
      <c r="CF256" s="33">
        <v>0</v>
      </c>
      <c r="CG256" s="33">
        <f t="shared" si="727"/>
        <v>0</v>
      </c>
      <c r="CH256" s="33">
        <v>0</v>
      </c>
      <c r="CI256" s="33">
        <v>0</v>
      </c>
      <c r="CJ256" s="33">
        <f t="shared" si="728"/>
        <v>0</v>
      </c>
      <c r="CK256" s="33">
        <f t="shared" si="729"/>
        <v>0</v>
      </c>
      <c r="CL256" s="33">
        <f t="shared" si="661"/>
        <v>0</v>
      </c>
      <c r="CM256" s="33">
        <v>0</v>
      </c>
      <c r="CN256" s="33">
        <v>0</v>
      </c>
      <c r="CO256" s="33">
        <f t="shared" si="662"/>
        <v>0</v>
      </c>
      <c r="CP256" s="33">
        <f t="shared" si="730"/>
        <v>0</v>
      </c>
      <c r="CQ256" s="20"/>
    </row>
    <row r="257" spans="1:95" ht="94.5" x14ac:dyDescent="0.25">
      <c r="A257" s="22">
        <f t="shared" si="726"/>
        <v>15</v>
      </c>
      <c r="B257" s="25" t="s">
        <v>329</v>
      </c>
      <c r="C257" s="27" t="s">
        <v>330</v>
      </c>
      <c r="D257" s="54" t="s">
        <v>471</v>
      </c>
      <c r="E257" s="33">
        <v>2021</v>
      </c>
      <c r="F257" s="33">
        <v>2021</v>
      </c>
      <c r="G257" s="33">
        <v>2021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0.14899999999999999</v>
      </c>
      <c r="Z257" s="33">
        <v>0</v>
      </c>
      <c r="AA257" s="33">
        <v>0</v>
      </c>
      <c r="AB257" s="52">
        <v>0.14899999999999999</v>
      </c>
      <c r="AC257" s="33">
        <v>0</v>
      </c>
      <c r="AD257" s="33">
        <v>0.14899999999999999</v>
      </c>
      <c r="AE257" s="33">
        <v>0</v>
      </c>
      <c r="AF257" s="33">
        <v>0</v>
      </c>
      <c r="AG257" s="52">
        <v>0.14899999999999999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3">
        <v>0</v>
      </c>
      <c r="BF257" s="33">
        <v>0</v>
      </c>
      <c r="BG257" s="33">
        <v>0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3">
        <v>0</v>
      </c>
      <c r="BO257" s="33">
        <v>0</v>
      </c>
      <c r="BP257" s="33">
        <v>0</v>
      </c>
      <c r="BQ257" s="33">
        <v>0</v>
      </c>
      <c r="BR257" s="33">
        <v>0</v>
      </c>
      <c r="BS257" s="33">
        <v>0</v>
      </c>
      <c r="BT257" s="33">
        <v>0</v>
      </c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>
        <v>0</v>
      </c>
      <c r="CD257" s="33">
        <v>0</v>
      </c>
      <c r="CE257" s="33">
        <v>0</v>
      </c>
      <c r="CF257" s="33">
        <v>0</v>
      </c>
      <c r="CG257" s="33">
        <f t="shared" si="727"/>
        <v>0</v>
      </c>
      <c r="CH257" s="33">
        <v>0</v>
      </c>
      <c r="CI257" s="33">
        <v>0</v>
      </c>
      <c r="CJ257" s="33">
        <f t="shared" si="728"/>
        <v>0</v>
      </c>
      <c r="CK257" s="33">
        <f t="shared" si="729"/>
        <v>0</v>
      </c>
      <c r="CL257" s="33">
        <f t="shared" si="661"/>
        <v>0</v>
      </c>
      <c r="CM257" s="33">
        <v>0</v>
      </c>
      <c r="CN257" s="33">
        <v>0</v>
      </c>
      <c r="CO257" s="33">
        <f t="shared" si="662"/>
        <v>0</v>
      </c>
      <c r="CP257" s="33">
        <f t="shared" si="730"/>
        <v>0</v>
      </c>
      <c r="CQ257" s="20"/>
    </row>
    <row r="258" spans="1:95" ht="47.25" x14ac:dyDescent="0.25">
      <c r="A258" s="22">
        <f t="shared" si="726"/>
        <v>16</v>
      </c>
      <c r="B258" s="26" t="s">
        <v>331</v>
      </c>
      <c r="C258" s="27" t="s">
        <v>332</v>
      </c>
      <c r="D258" s="54" t="s">
        <v>471</v>
      </c>
      <c r="E258" s="33">
        <v>2021</v>
      </c>
      <c r="F258" s="33">
        <v>2021</v>
      </c>
      <c r="G258" s="33">
        <v>2021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0.93799999999999994</v>
      </c>
      <c r="Z258" s="33">
        <v>0</v>
      </c>
      <c r="AA258" s="33">
        <v>0</v>
      </c>
      <c r="AB258" s="52">
        <v>0.93799999999999994</v>
      </c>
      <c r="AC258" s="33">
        <v>0</v>
      </c>
      <c r="AD258" s="33">
        <v>0.93799999999999994</v>
      </c>
      <c r="AE258" s="33">
        <v>0</v>
      </c>
      <c r="AF258" s="33">
        <v>0</v>
      </c>
      <c r="AG258" s="52">
        <v>0.93799999999999994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3">
        <v>0</v>
      </c>
      <c r="BF258" s="33">
        <v>0</v>
      </c>
      <c r="BG258" s="33">
        <v>0</v>
      </c>
      <c r="BH258" s="33">
        <v>0</v>
      </c>
      <c r="BI258" s="33"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>
        <v>0</v>
      </c>
      <c r="BQ258" s="33">
        <v>0</v>
      </c>
      <c r="BR258" s="33">
        <v>0</v>
      </c>
      <c r="BS258" s="33">
        <v>0</v>
      </c>
      <c r="BT258" s="33">
        <v>0</v>
      </c>
      <c r="BU258" s="33">
        <v>0</v>
      </c>
      <c r="BV258" s="33"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C258" s="33">
        <v>0</v>
      </c>
      <c r="CD258" s="33">
        <v>0</v>
      </c>
      <c r="CE258" s="33">
        <v>0</v>
      </c>
      <c r="CF258" s="33">
        <v>0</v>
      </c>
      <c r="CG258" s="33">
        <f t="shared" si="727"/>
        <v>0</v>
      </c>
      <c r="CH258" s="33">
        <v>0</v>
      </c>
      <c r="CI258" s="33">
        <v>0</v>
      </c>
      <c r="CJ258" s="33">
        <f t="shared" si="728"/>
        <v>0</v>
      </c>
      <c r="CK258" s="33">
        <f t="shared" si="729"/>
        <v>0</v>
      </c>
      <c r="CL258" s="33">
        <f t="shared" si="661"/>
        <v>0</v>
      </c>
      <c r="CM258" s="33">
        <v>0</v>
      </c>
      <c r="CN258" s="33">
        <v>0</v>
      </c>
      <c r="CO258" s="33">
        <f t="shared" si="662"/>
        <v>0</v>
      </c>
      <c r="CP258" s="33">
        <f t="shared" si="730"/>
        <v>0</v>
      </c>
      <c r="CQ258" s="20"/>
    </row>
    <row r="259" spans="1:95" ht="47.25" x14ac:dyDescent="0.25">
      <c r="A259" s="22">
        <f t="shared" si="726"/>
        <v>17</v>
      </c>
      <c r="B259" s="28" t="s">
        <v>333</v>
      </c>
      <c r="C259" s="27" t="s">
        <v>334</v>
      </c>
      <c r="D259" s="54" t="s">
        <v>471</v>
      </c>
      <c r="E259" s="33">
        <v>2021</v>
      </c>
      <c r="F259" s="33">
        <v>2021</v>
      </c>
      <c r="G259" s="33">
        <v>2021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0.79300000000000004</v>
      </c>
      <c r="Z259" s="33">
        <v>0</v>
      </c>
      <c r="AA259" s="33">
        <v>0</v>
      </c>
      <c r="AB259" s="52">
        <v>0.79300000000000004</v>
      </c>
      <c r="AC259" s="33">
        <v>0</v>
      </c>
      <c r="AD259" s="33">
        <v>0.79300000000000004</v>
      </c>
      <c r="AE259" s="33">
        <v>0</v>
      </c>
      <c r="AF259" s="33">
        <v>0</v>
      </c>
      <c r="AG259" s="52">
        <v>0.79300000000000004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>
        <v>0</v>
      </c>
      <c r="BE259" s="33">
        <v>0</v>
      </c>
      <c r="BF259" s="33">
        <v>0</v>
      </c>
      <c r="BG259" s="33">
        <v>0</v>
      </c>
      <c r="BH259" s="33">
        <v>0</v>
      </c>
      <c r="BI259" s="33"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>
        <v>0</v>
      </c>
      <c r="BQ259" s="33">
        <v>0</v>
      </c>
      <c r="BR259" s="33">
        <v>0</v>
      </c>
      <c r="BS259" s="33">
        <v>0</v>
      </c>
      <c r="BT259" s="33">
        <v>0</v>
      </c>
      <c r="BU259" s="33">
        <v>0</v>
      </c>
      <c r="BV259" s="33"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C259" s="33">
        <v>0</v>
      </c>
      <c r="CD259" s="33">
        <v>0</v>
      </c>
      <c r="CE259" s="33">
        <v>0</v>
      </c>
      <c r="CF259" s="33">
        <v>0</v>
      </c>
      <c r="CG259" s="33">
        <f t="shared" si="727"/>
        <v>0</v>
      </c>
      <c r="CH259" s="33">
        <v>0</v>
      </c>
      <c r="CI259" s="33">
        <v>0</v>
      </c>
      <c r="CJ259" s="33">
        <f t="shared" si="728"/>
        <v>0</v>
      </c>
      <c r="CK259" s="33">
        <f t="shared" si="729"/>
        <v>0</v>
      </c>
      <c r="CL259" s="33">
        <f t="shared" si="661"/>
        <v>0</v>
      </c>
      <c r="CM259" s="33">
        <v>0</v>
      </c>
      <c r="CN259" s="33">
        <v>0</v>
      </c>
      <c r="CO259" s="33">
        <f t="shared" si="662"/>
        <v>0</v>
      </c>
      <c r="CP259" s="33">
        <f t="shared" si="730"/>
        <v>0</v>
      </c>
      <c r="CQ259" s="20"/>
    </row>
    <row r="260" spans="1:95" ht="78.75" x14ac:dyDescent="0.25">
      <c r="A260" s="22">
        <f t="shared" si="726"/>
        <v>18</v>
      </c>
      <c r="B260" s="26" t="s">
        <v>335</v>
      </c>
      <c r="C260" s="27" t="s">
        <v>336</v>
      </c>
      <c r="D260" s="54" t="s">
        <v>471</v>
      </c>
      <c r="E260" s="33">
        <v>2021</v>
      </c>
      <c r="F260" s="33">
        <v>2021</v>
      </c>
      <c r="G260" s="33">
        <v>2021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9.2999999999999999E-2</v>
      </c>
      <c r="Z260" s="33">
        <v>0</v>
      </c>
      <c r="AA260" s="33">
        <v>0</v>
      </c>
      <c r="AB260" s="52">
        <v>9.2999999999999999E-2</v>
      </c>
      <c r="AC260" s="33">
        <v>0</v>
      </c>
      <c r="AD260" s="33">
        <v>9.2999999999999999E-2</v>
      </c>
      <c r="AE260" s="33">
        <v>0</v>
      </c>
      <c r="AF260" s="33">
        <v>0</v>
      </c>
      <c r="AG260" s="52">
        <v>9.2999999999999999E-2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3">
        <v>0</v>
      </c>
      <c r="BF260" s="33">
        <v>0</v>
      </c>
      <c r="BG260" s="33">
        <v>0</v>
      </c>
      <c r="BH260" s="33">
        <v>0</v>
      </c>
      <c r="BI260" s="33"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>
        <v>0</v>
      </c>
      <c r="BQ260" s="33">
        <v>0</v>
      </c>
      <c r="BR260" s="33">
        <v>0</v>
      </c>
      <c r="BS260" s="33">
        <v>0</v>
      </c>
      <c r="BT260" s="33">
        <v>0</v>
      </c>
      <c r="BU260" s="33">
        <v>0</v>
      </c>
      <c r="BV260" s="33"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>
        <v>0</v>
      </c>
      <c r="CD260" s="33">
        <v>0</v>
      </c>
      <c r="CE260" s="33">
        <v>0</v>
      </c>
      <c r="CF260" s="33">
        <v>0</v>
      </c>
      <c r="CG260" s="33">
        <f t="shared" si="727"/>
        <v>0</v>
      </c>
      <c r="CH260" s="33">
        <v>0</v>
      </c>
      <c r="CI260" s="33">
        <v>0</v>
      </c>
      <c r="CJ260" s="33">
        <f t="shared" si="728"/>
        <v>0</v>
      </c>
      <c r="CK260" s="33">
        <f t="shared" si="729"/>
        <v>0</v>
      </c>
      <c r="CL260" s="33">
        <f t="shared" si="661"/>
        <v>0</v>
      </c>
      <c r="CM260" s="33">
        <v>0</v>
      </c>
      <c r="CN260" s="33">
        <v>0</v>
      </c>
      <c r="CO260" s="33">
        <f t="shared" si="662"/>
        <v>0</v>
      </c>
      <c r="CP260" s="33">
        <f t="shared" si="730"/>
        <v>0</v>
      </c>
      <c r="CQ260" s="20"/>
    </row>
    <row r="261" spans="1:95" ht="94.5" x14ac:dyDescent="0.25">
      <c r="A261" s="22">
        <f t="shared" si="726"/>
        <v>19</v>
      </c>
      <c r="B261" s="26" t="s">
        <v>337</v>
      </c>
      <c r="C261" s="27" t="s">
        <v>338</v>
      </c>
      <c r="D261" s="54" t="s">
        <v>471</v>
      </c>
      <c r="E261" s="33">
        <v>2021</v>
      </c>
      <c r="F261" s="33">
        <v>2021</v>
      </c>
      <c r="G261" s="33">
        <v>2021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1.4319999999999999</v>
      </c>
      <c r="Z261" s="33">
        <v>0</v>
      </c>
      <c r="AA261" s="33">
        <v>0</v>
      </c>
      <c r="AB261" s="52">
        <v>1.4319999999999999</v>
      </c>
      <c r="AC261" s="33">
        <v>0</v>
      </c>
      <c r="AD261" s="33">
        <v>1.4319999999999999</v>
      </c>
      <c r="AE261" s="33">
        <v>0</v>
      </c>
      <c r="AF261" s="33">
        <v>0</v>
      </c>
      <c r="AG261" s="52">
        <v>1.4319999999999999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3">
        <v>0</v>
      </c>
      <c r="BF261" s="33">
        <v>0</v>
      </c>
      <c r="BG261" s="33">
        <v>0</v>
      </c>
      <c r="BH261" s="33">
        <v>0</v>
      </c>
      <c r="BI261" s="33"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>
        <v>0</v>
      </c>
      <c r="BQ261" s="33">
        <v>0</v>
      </c>
      <c r="BR261" s="33">
        <v>0</v>
      </c>
      <c r="BS261" s="33">
        <v>0</v>
      </c>
      <c r="BT261" s="33">
        <v>0</v>
      </c>
      <c r="BU261" s="33">
        <v>0</v>
      </c>
      <c r="BV261" s="33"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>
        <v>0</v>
      </c>
      <c r="CD261" s="33">
        <v>0</v>
      </c>
      <c r="CE261" s="33">
        <v>0</v>
      </c>
      <c r="CF261" s="33">
        <v>0</v>
      </c>
      <c r="CG261" s="33">
        <f t="shared" si="727"/>
        <v>0</v>
      </c>
      <c r="CH261" s="33">
        <v>0</v>
      </c>
      <c r="CI261" s="33">
        <v>0</v>
      </c>
      <c r="CJ261" s="33">
        <f t="shared" si="728"/>
        <v>0</v>
      </c>
      <c r="CK261" s="33">
        <f t="shared" si="729"/>
        <v>0</v>
      </c>
      <c r="CL261" s="33">
        <f t="shared" si="661"/>
        <v>0</v>
      </c>
      <c r="CM261" s="33">
        <v>0</v>
      </c>
      <c r="CN261" s="33">
        <v>0</v>
      </c>
      <c r="CO261" s="33">
        <f t="shared" si="662"/>
        <v>0</v>
      </c>
      <c r="CP261" s="33">
        <f t="shared" si="730"/>
        <v>0</v>
      </c>
      <c r="CQ261" s="20"/>
    </row>
    <row r="262" spans="1:95" ht="18" customHeight="1" x14ac:dyDescent="0.25">
      <c r="A262" s="22">
        <f t="shared" si="726"/>
        <v>20</v>
      </c>
      <c r="B262" s="39" t="s">
        <v>339</v>
      </c>
      <c r="C262" s="27" t="s">
        <v>340</v>
      </c>
      <c r="D262" s="54" t="s">
        <v>471</v>
      </c>
      <c r="E262" s="33">
        <v>2021</v>
      </c>
      <c r="F262" s="33">
        <v>2021</v>
      </c>
      <c r="G262" s="33">
        <v>2021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2.157</v>
      </c>
      <c r="Z262" s="33">
        <v>0</v>
      </c>
      <c r="AA262" s="33">
        <v>0</v>
      </c>
      <c r="AB262" s="52">
        <v>2.157</v>
      </c>
      <c r="AC262" s="33">
        <v>0</v>
      </c>
      <c r="AD262" s="33">
        <v>2.157</v>
      </c>
      <c r="AE262" s="33">
        <v>0</v>
      </c>
      <c r="AF262" s="33">
        <v>0</v>
      </c>
      <c r="AG262" s="52">
        <v>2.157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>
        <v>0</v>
      </c>
      <c r="BE262" s="33">
        <v>0</v>
      </c>
      <c r="BF262" s="33">
        <v>0</v>
      </c>
      <c r="BG262" s="33">
        <v>0</v>
      </c>
      <c r="BH262" s="33">
        <v>0</v>
      </c>
      <c r="BI262" s="33"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>
        <v>0</v>
      </c>
      <c r="BQ262" s="33">
        <v>0</v>
      </c>
      <c r="BR262" s="33">
        <v>0</v>
      </c>
      <c r="BS262" s="33">
        <v>0</v>
      </c>
      <c r="BT262" s="33">
        <v>0</v>
      </c>
      <c r="BU262" s="33">
        <v>0</v>
      </c>
      <c r="BV262" s="33"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>
        <v>0</v>
      </c>
      <c r="CE262" s="33">
        <v>0</v>
      </c>
      <c r="CF262" s="33">
        <v>0</v>
      </c>
      <c r="CG262" s="33">
        <f t="shared" si="727"/>
        <v>0</v>
      </c>
      <c r="CH262" s="33">
        <v>0</v>
      </c>
      <c r="CI262" s="33">
        <v>0</v>
      </c>
      <c r="CJ262" s="33">
        <f t="shared" si="728"/>
        <v>0</v>
      </c>
      <c r="CK262" s="33">
        <f t="shared" si="729"/>
        <v>0</v>
      </c>
      <c r="CL262" s="33">
        <f t="shared" si="661"/>
        <v>0</v>
      </c>
      <c r="CM262" s="33">
        <v>0</v>
      </c>
      <c r="CN262" s="33">
        <v>0</v>
      </c>
      <c r="CO262" s="33">
        <f t="shared" si="662"/>
        <v>0</v>
      </c>
      <c r="CP262" s="33">
        <f t="shared" si="730"/>
        <v>0</v>
      </c>
      <c r="CQ262" s="20"/>
    </row>
    <row r="263" spans="1:95" ht="31.5" x14ac:dyDescent="0.25">
      <c r="A263" s="22">
        <f t="shared" si="726"/>
        <v>21</v>
      </c>
      <c r="B263" s="26" t="s">
        <v>341</v>
      </c>
      <c r="C263" s="27" t="s">
        <v>342</v>
      </c>
      <c r="D263" s="54" t="s">
        <v>471</v>
      </c>
      <c r="E263" s="33">
        <v>2021</v>
      </c>
      <c r="F263" s="33">
        <v>2021</v>
      </c>
      <c r="G263" s="33">
        <v>2021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0.58099999999999996</v>
      </c>
      <c r="Z263" s="33">
        <v>0</v>
      </c>
      <c r="AA263" s="33">
        <v>0</v>
      </c>
      <c r="AB263" s="52">
        <v>0.58099999999999996</v>
      </c>
      <c r="AC263" s="33">
        <v>0</v>
      </c>
      <c r="AD263" s="33">
        <v>0.58099999999999996</v>
      </c>
      <c r="AE263" s="33">
        <v>0</v>
      </c>
      <c r="AF263" s="33">
        <v>0</v>
      </c>
      <c r="AG263" s="52">
        <v>0.58099999999999996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3">
        <v>0</v>
      </c>
      <c r="BF263" s="33">
        <v>0</v>
      </c>
      <c r="BG263" s="33">
        <v>0</v>
      </c>
      <c r="BH263" s="33">
        <v>0</v>
      </c>
      <c r="BI263" s="33"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>
        <v>0</v>
      </c>
      <c r="BQ263" s="33">
        <v>0</v>
      </c>
      <c r="BR263" s="33">
        <v>0</v>
      </c>
      <c r="BS263" s="33">
        <v>0</v>
      </c>
      <c r="BT263" s="33">
        <v>0</v>
      </c>
      <c r="BU263" s="33">
        <v>0</v>
      </c>
      <c r="BV263" s="33"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>
        <v>0</v>
      </c>
      <c r="CD263" s="33">
        <v>0</v>
      </c>
      <c r="CE263" s="33">
        <v>0</v>
      </c>
      <c r="CF263" s="33">
        <v>0</v>
      </c>
      <c r="CG263" s="33">
        <f t="shared" si="727"/>
        <v>0</v>
      </c>
      <c r="CH263" s="33">
        <v>0</v>
      </c>
      <c r="CI263" s="33">
        <v>0</v>
      </c>
      <c r="CJ263" s="33">
        <f t="shared" si="728"/>
        <v>0</v>
      </c>
      <c r="CK263" s="33">
        <f t="shared" si="729"/>
        <v>0</v>
      </c>
      <c r="CL263" s="33">
        <f t="shared" si="661"/>
        <v>0</v>
      </c>
      <c r="CM263" s="33">
        <v>0</v>
      </c>
      <c r="CN263" s="33">
        <v>0</v>
      </c>
      <c r="CO263" s="33">
        <f t="shared" si="662"/>
        <v>0</v>
      </c>
      <c r="CP263" s="33">
        <f t="shared" si="730"/>
        <v>0</v>
      </c>
      <c r="CQ263" s="29"/>
    </row>
    <row r="264" spans="1:95" ht="48.75" customHeight="1" x14ac:dyDescent="0.25">
      <c r="A264" s="22">
        <f t="shared" si="726"/>
        <v>22</v>
      </c>
      <c r="B264" s="32" t="s">
        <v>385</v>
      </c>
      <c r="C264" s="27" t="s">
        <v>384</v>
      </c>
      <c r="D264" s="33" t="s">
        <v>131</v>
      </c>
      <c r="E264" s="33">
        <v>2022</v>
      </c>
      <c r="F264" s="33">
        <v>2022</v>
      </c>
      <c r="G264" s="33">
        <v>0</v>
      </c>
      <c r="H264" s="33">
        <v>3.483496688741722</v>
      </c>
      <c r="I264" s="33">
        <v>26.3004</v>
      </c>
      <c r="J264" s="33">
        <v>44228</v>
      </c>
      <c r="K264" s="33">
        <f>L264/7.55</f>
        <v>0</v>
      </c>
      <c r="L264" s="33">
        <f>AN264</f>
        <v>0</v>
      </c>
      <c r="M264" s="33" t="s">
        <v>520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26.3004</v>
      </c>
      <c r="U264" s="33">
        <f>AN264</f>
        <v>0</v>
      </c>
      <c r="V264" s="33">
        <v>0</v>
      </c>
      <c r="W264" s="33">
        <v>26.3004</v>
      </c>
      <c r="X264" s="51">
        <f>AN264</f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3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f>SUM(AJ264:AM264)</f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f>SUM(AO264:AR264)</f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3">
        <v>0</v>
      </c>
      <c r="AW264" s="33">
        <v>0</v>
      </c>
      <c r="AX264" s="33">
        <f>SUM(AY264:BB264)</f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>
        <v>0</v>
      </c>
      <c r="BE264" s="33">
        <v>0</v>
      </c>
      <c r="BF264" s="33">
        <v>0</v>
      </c>
      <c r="BG264" s="33">
        <v>0</v>
      </c>
      <c r="BH264" s="33">
        <v>0</v>
      </c>
      <c r="BI264" s="33"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>
        <v>0</v>
      </c>
      <c r="BQ264" s="33">
        <v>0</v>
      </c>
      <c r="BR264" s="33">
        <v>0</v>
      </c>
      <c r="BS264" s="33">
        <v>0</v>
      </c>
      <c r="BT264" s="33">
        <v>0</v>
      </c>
      <c r="BU264" s="33">
        <v>0</v>
      </c>
      <c r="BV264" s="33"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>
        <v>0</v>
      </c>
      <c r="CD264" s="33">
        <v>0</v>
      </c>
      <c r="CE264" s="33">
        <v>0</v>
      </c>
      <c r="CF264" s="33">
        <v>0</v>
      </c>
      <c r="CG264" s="33">
        <v>0</v>
      </c>
      <c r="CH264" s="33">
        <v>0</v>
      </c>
      <c r="CI264" s="33">
        <v>0</v>
      </c>
      <c r="CJ264" s="33">
        <v>0</v>
      </c>
      <c r="CK264" s="33">
        <v>0</v>
      </c>
      <c r="CL264" s="33">
        <f t="shared" si="661"/>
        <v>0</v>
      </c>
      <c r="CM264" s="33">
        <v>0</v>
      </c>
      <c r="CN264" s="33">
        <v>0</v>
      </c>
      <c r="CO264" s="33">
        <f t="shared" si="662"/>
        <v>0</v>
      </c>
      <c r="CP264" s="33">
        <v>0</v>
      </c>
      <c r="CQ264" s="29"/>
    </row>
    <row r="265" spans="1:95" ht="35.25" customHeight="1" x14ac:dyDescent="0.25">
      <c r="A265" s="22">
        <f t="shared" si="726"/>
        <v>23</v>
      </c>
      <c r="B265" s="28" t="s">
        <v>387</v>
      </c>
      <c r="C265" s="27" t="s">
        <v>386</v>
      </c>
      <c r="D265" s="33" t="s">
        <v>176</v>
      </c>
      <c r="E265" s="33">
        <v>2022</v>
      </c>
      <c r="F265" s="33">
        <v>2022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5.3999999999999995</v>
      </c>
      <c r="U265" s="33">
        <f t="shared" ref="U265:U267" si="731">AN265</f>
        <v>0</v>
      </c>
      <c r="V265" s="33">
        <v>0</v>
      </c>
      <c r="W265" s="33">
        <v>5.3999999999999995</v>
      </c>
      <c r="X265" s="51">
        <f t="shared" ref="X265:X267" si="732">AN265</f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33">
        <v>0</v>
      </c>
      <c r="AE265" s="33">
        <v>0</v>
      </c>
      <c r="AF265" s="33">
        <v>0</v>
      </c>
      <c r="AG265" s="33">
        <v>0</v>
      </c>
      <c r="AH265" s="33">
        <v>0</v>
      </c>
      <c r="AI265" s="33">
        <f t="shared" ref="AI265:AI267" si="733">SUM(AJ265:AM265)</f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f t="shared" ref="AN265:AN286" si="734">SUM(AO265:AR265)</f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3">
        <v>0</v>
      </c>
      <c r="AW265" s="33">
        <v>0</v>
      </c>
      <c r="AX265" s="33">
        <f t="shared" ref="AX265:AX286" si="735">SUM(AY265:BB265)</f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>
        <v>0</v>
      </c>
      <c r="BE265" s="33">
        <v>0</v>
      </c>
      <c r="BF265" s="33">
        <v>0</v>
      </c>
      <c r="BG265" s="33">
        <v>0</v>
      </c>
      <c r="BH265" s="33">
        <v>0</v>
      </c>
      <c r="BI265" s="33"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>
        <v>0</v>
      </c>
      <c r="BQ265" s="33">
        <v>0</v>
      </c>
      <c r="BR265" s="33">
        <v>0</v>
      </c>
      <c r="BS265" s="33">
        <v>0</v>
      </c>
      <c r="BT265" s="33">
        <v>0</v>
      </c>
      <c r="BU265" s="33">
        <v>0</v>
      </c>
      <c r="BV265" s="33"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>
        <v>0</v>
      </c>
      <c r="CE265" s="33">
        <v>0</v>
      </c>
      <c r="CF265" s="33">
        <v>0</v>
      </c>
      <c r="CG265" s="33">
        <v>0</v>
      </c>
      <c r="CH265" s="33">
        <v>0</v>
      </c>
      <c r="CI265" s="33">
        <v>0</v>
      </c>
      <c r="CJ265" s="33">
        <v>0</v>
      </c>
      <c r="CK265" s="33">
        <v>0</v>
      </c>
      <c r="CL265" s="33">
        <f t="shared" si="661"/>
        <v>0</v>
      </c>
      <c r="CM265" s="33">
        <v>0</v>
      </c>
      <c r="CN265" s="33">
        <v>0</v>
      </c>
      <c r="CO265" s="33">
        <f t="shared" si="662"/>
        <v>0</v>
      </c>
      <c r="CP265" s="33">
        <v>0</v>
      </c>
      <c r="CQ265" s="29"/>
    </row>
    <row r="266" spans="1:95" ht="31.5" x14ac:dyDescent="0.25">
      <c r="A266" s="22">
        <f t="shared" si="726"/>
        <v>24</v>
      </c>
      <c r="B266" s="25" t="s">
        <v>389</v>
      </c>
      <c r="C266" s="27" t="s">
        <v>388</v>
      </c>
      <c r="D266" s="33" t="s">
        <v>176</v>
      </c>
      <c r="E266" s="33">
        <v>2022</v>
      </c>
      <c r="F266" s="33">
        <v>2022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0.89999999999999991</v>
      </c>
      <c r="U266" s="33">
        <f t="shared" si="731"/>
        <v>0</v>
      </c>
      <c r="V266" s="33">
        <v>0</v>
      </c>
      <c r="W266" s="33">
        <v>0.89999999999999991</v>
      </c>
      <c r="X266" s="51">
        <f t="shared" si="732"/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f t="shared" si="733"/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f t="shared" si="734"/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f t="shared" si="735"/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3">
        <v>0</v>
      </c>
      <c r="BF266" s="33">
        <v>0</v>
      </c>
      <c r="BG266" s="33">
        <v>0</v>
      </c>
      <c r="BH266" s="33">
        <v>0</v>
      </c>
      <c r="BI266" s="33"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>
        <v>0</v>
      </c>
      <c r="BQ266" s="33">
        <v>0</v>
      </c>
      <c r="BR266" s="33">
        <v>0</v>
      </c>
      <c r="BS266" s="33">
        <v>0</v>
      </c>
      <c r="BT266" s="33">
        <v>0</v>
      </c>
      <c r="BU266" s="33">
        <v>0</v>
      </c>
      <c r="BV266" s="33"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>
        <v>0</v>
      </c>
      <c r="CE266" s="33">
        <v>0</v>
      </c>
      <c r="CF266" s="33">
        <v>0</v>
      </c>
      <c r="CG266" s="33">
        <v>0</v>
      </c>
      <c r="CH266" s="33">
        <v>0</v>
      </c>
      <c r="CI266" s="33">
        <v>0</v>
      </c>
      <c r="CJ266" s="33">
        <v>0</v>
      </c>
      <c r="CK266" s="33">
        <v>0</v>
      </c>
      <c r="CL266" s="33">
        <f t="shared" si="661"/>
        <v>0</v>
      </c>
      <c r="CM266" s="33">
        <v>0</v>
      </c>
      <c r="CN266" s="33">
        <v>0</v>
      </c>
      <c r="CO266" s="33">
        <f t="shared" si="662"/>
        <v>0</v>
      </c>
      <c r="CP266" s="33">
        <v>0</v>
      </c>
      <c r="CQ266" s="29"/>
    </row>
    <row r="267" spans="1:95" ht="30" customHeight="1" x14ac:dyDescent="0.25">
      <c r="A267" s="22">
        <f t="shared" si="726"/>
        <v>25</v>
      </c>
      <c r="B267" s="28" t="s">
        <v>391</v>
      </c>
      <c r="C267" s="27" t="s">
        <v>390</v>
      </c>
      <c r="D267" s="33" t="s">
        <v>176</v>
      </c>
      <c r="E267" s="33">
        <v>2022</v>
      </c>
      <c r="F267" s="33">
        <v>2022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0.86879999999999991</v>
      </c>
      <c r="U267" s="33">
        <f t="shared" si="731"/>
        <v>0</v>
      </c>
      <c r="V267" s="33">
        <v>0</v>
      </c>
      <c r="W267" s="33">
        <v>0.86879999999999991</v>
      </c>
      <c r="X267" s="51">
        <f t="shared" si="732"/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f t="shared" si="733"/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f t="shared" si="734"/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0</v>
      </c>
      <c r="AW267" s="33">
        <v>0</v>
      </c>
      <c r="AX267" s="33">
        <f t="shared" si="735"/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3">
        <v>0</v>
      </c>
      <c r="BF267" s="33">
        <v>0</v>
      </c>
      <c r="BG267" s="33">
        <v>0</v>
      </c>
      <c r="BH267" s="33">
        <v>0</v>
      </c>
      <c r="BI267" s="33">
        <v>0</v>
      </c>
      <c r="BJ267" s="33">
        <v>0</v>
      </c>
      <c r="BK267" s="33">
        <v>0</v>
      </c>
      <c r="BL267" s="33">
        <v>0</v>
      </c>
      <c r="BM267" s="33">
        <v>0</v>
      </c>
      <c r="BN267" s="33">
        <v>0</v>
      </c>
      <c r="BO267" s="33">
        <v>0</v>
      </c>
      <c r="BP267" s="33">
        <v>0</v>
      </c>
      <c r="BQ267" s="33">
        <v>0</v>
      </c>
      <c r="BR267" s="33">
        <v>0</v>
      </c>
      <c r="BS267" s="33">
        <v>0</v>
      </c>
      <c r="BT267" s="33">
        <v>0</v>
      </c>
      <c r="BU267" s="33">
        <v>0</v>
      </c>
      <c r="BV267" s="33">
        <v>0</v>
      </c>
      <c r="BW267" s="33">
        <v>0</v>
      </c>
      <c r="BX267" s="33">
        <v>0</v>
      </c>
      <c r="BY267" s="33">
        <v>0</v>
      </c>
      <c r="BZ267" s="33">
        <v>0</v>
      </c>
      <c r="CA267" s="33">
        <v>0</v>
      </c>
      <c r="CB267" s="33">
        <v>0</v>
      </c>
      <c r="CC267" s="33">
        <v>0</v>
      </c>
      <c r="CD267" s="33">
        <v>0</v>
      </c>
      <c r="CE267" s="33">
        <v>0</v>
      </c>
      <c r="CF267" s="33">
        <v>0</v>
      </c>
      <c r="CG267" s="33">
        <v>0</v>
      </c>
      <c r="CH267" s="33">
        <v>0</v>
      </c>
      <c r="CI267" s="33">
        <v>0</v>
      </c>
      <c r="CJ267" s="33">
        <v>0</v>
      </c>
      <c r="CK267" s="33">
        <v>0</v>
      </c>
      <c r="CL267" s="33">
        <f t="shared" si="661"/>
        <v>0</v>
      </c>
      <c r="CM267" s="33">
        <v>0</v>
      </c>
      <c r="CN267" s="33">
        <v>0</v>
      </c>
      <c r="CO267" s="33">
        <f t="shared" si="662"/>
        <v>0</v>
      </c>
      <c r="CP267" s="33">
        <v>0</v>
      </c>
      <c r="CQ267" s="29"/>
    </row>
    <row r="268" spans="1:95" ht="32.25" customHeight="1" x14ac:dyDescent="0.25">
      <c r="A268" s="22">
        <f t="shared" si="726"/>
        <v>26</v>
      </c>
      <c r="B268" s="28" t="s">
        <v>399</v>
      </c>
      <c r="C268" s="27" t="s">
        <v>398</v>
      </c>
      <c r="D268" s="33" t="s">
        <v>176</v>
      </c>
      <c r="E268" s="33">
        <v>2023</v>
      </c>
      <c r="F268" s="33">
        <v>0</v>
      </c>
      <c r="G268" s="33">
        <v>2023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0.86879999999999991</v>
      </c>
      <c r="U268" s="33">
        <f>AX268</f>
        <v>0</v>
      </c>
      <c r="V268" s="33">
        <v>0</v>
      </c>
      <c r="W268" s="33">
        <v>0.86879999999999991</v>
      </c>
      <c r="X268" s="51">
        <f>AX268</f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f t="shared" si="734"/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f t="shared" ref="AS268:AS272" si="736">SUM(AT268:AW268)</f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f t="shared" si="735"/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3">
        <v>0</v>
      </c>
      <c r="BF268" s="33">
        <v>0</v>
      </c>
      <c r="BG268" s="33">
        <v>0</v>
      </c>
      <c r="BH268" s="33">
        <v>0</v>
      </c>
      <c r="BI268" s="33"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>
        <v>0</v>
      </c>
      <c r="BP268" s="33">
        <v>0</v>
      </c>
      <c r="BQ268" s="33">
        <v>0</v>
      </c>
      <c r="BR268" s="33">
        <v>0</v>
      </c>
      <c r="BS268" s="33">
        <v>0</v>
      </c>
      <c r="BT268" s="33">
        <v>0</v>
      </c>
      <c r="BU268" s="33">
        <v>0</v>
      </c>
      <c r="BV268" s="33"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>
        <v>0</v>
      </c>
      <c r="CE268" s="33">
        <v>0</v>
      </c>
      <c r="CF268" s="33">
        <v>0</v>
      </c>
      <c r="CG268" s="33">
        <v>0</v>
      </c>
      <c r="CH268" s="33">
        <v>0</v>
      </c>
      <c r="CI268" s="33">
        <v>0</v>
      </c>
      <c r="CJ268" s="33">
        <v>0</v>
      </c>
      <c r="CK268" s="33">
        <v>0</v>
      </c>
      <c r="CL268" s="33">
        <f t="shared" si="661"/>
        <v>0</v>
      </c>
      <c r="CM268" s="33">
        <v>0</v>
      </c>
      <c r="CN268" s="33">
        <v>0</v>
      </c>
      <c r="CO268" s="33">
        <f t="shared" si="662"/>
        <v>0</v>
      </c>
      <c r="CP268" s="33">
        <v>0</v>
      </c>
      <c r="CQ268" s="29"/>
    </row>
    <row r="269" spans="1:95" ht="31.5" x14ac:dyDescent="0.25">
      <c r="A269" s="22">
        <f t="shared" si="726"/>
        <v>27</v>
      </c>
      <c r="B269" s="32" t="s">
        <v>401</v>
      </c>
      <c r="C269" s="27" t="s">
        <v>400</v>
      </c>
      <c r="D269" s="33" t="s">
        <v>176</v>
      </c>
      <c r="E269" s="33">
        <v>2023</v>
      </c>
      <c r="F269" s="33">
        <v>0</v>
      </c>
      <c r="G269" s="33">
        <v>2023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0.91199999999999992</v>
      </c>
      <c r="U269" s="33">
        <f t="shared" ref="U269:U272" si="737">AX269</f>
        <v>0</v>
      </c>
      <c r="V269" s="33">
        <v>0</v>
      </c>
      <c r="W269" s="33">
        <v>0.91199999999999992</v>
      </c>
      <c r="X269" s="51">
        <f t="shared" ref="X269:X272" si="738">AX269</f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f t="shared" si="734"/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f t="shared" si="736"/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f t="shared" si="735"/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</v>
      </c>
      <c r="BE269" s="33">
        <v>0</v>
      </c>
      <c r="BF269" s="33">
        <v>0</v>
      </c>
      <c r="BG269" s="33">
        <v>0</v>
      </c>
      <c r="BH269" s="33">
        <v>0</v>
      </c>
      <c r="BI269" s="33"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>
        <v>0</v>
      </c>
      <c r="BQ269" s="33">
        <v>0</v>
      </c>
      <c r="BR269" s="33">
        <v>0</v>
      </c>
      <c r="BS269" s="33">
        <v>0</v>
      </c>
      <c r="BT269" s="33">
        <v>0</v>
      </c>
      <c r="BU269" s="33">
        <v>0</v>
      </c>
      <c r="BV269" s="33"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>
        <v>0</v>
      </c>
      <c r="CE269" s="33">
        <v>0</v>
      </c>
      <c r="CF269" s="33">
        <v>0</v>
      </c>
      <c r="CG269" s="33">
        <v>0</v>
      </c>
      <c r="CH269" s="33">
        <v>0</v>
      </c>
      <c r="CI269" s="33">
        <v>0</v>
      </c>
      <c r="CJ269" s="33">
        <v>0</v>
      </c>
      <c r="CK269" s="33">
        <v>0</v>
      </c>
      <c r="CL269" s="33">
        <f t="shared" si="661"/>
        <v>0</v>
      </c>
      <c r="CM269" s="33">
        <v>0</v>
      </c>
      <c r="CN269" s="33">
        <v>0</v>
      </c>
      <c r="CO269" s="33">
        <f t="shared" si="662"/>
        <v>0</v>
      </c>
      <c r="CP269" s="33">
        <v>0</v>
      </c>
      <c r="CQ269" s="29"/>
    </row>
    <row r="270" spans="1:95" ht="47.25" x14ac:dyDescent="0.25">
      <c r="A270" s="22">
        <f t="shared" si="726"/>
        <v>28</v>
      </c>
      <c r="B270" s="28" t="s">
        <v>403</v>
      </c>
      <c r="C270" s="27" t="s">
        <v>402</v>
      </c>
      <c r="D270" s="33" t="s">
        <v>176</v>
      </c>
      <c r="E270" s="33">
        <v>2023</v>
      </c>
      <c r="F270" s="33">
        <v>0</v>
      </c>
      <c r="G270" s="33">
        <v>2023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5.3999999999999995</v>
      </c>
      <c r="U270" s="33">
        <f t="shared" si="737"/>
        <v>0</v>
      </c>
      <c r="V270" s="33">
        <v>0</v>
      </c>
      <c r="W270" s="33">
        <v>5.3999999999999995</v>
      </c>
      <c r="X270" s="51">
        <f t="shared" si="738"/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3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f t="shared" si="734"/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f t="shared" si="736"/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f t="shared" si="735"/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</v>
      </c>
      <c r="BE270" s="33">
        <v>0</v>
      </c>
      <c r="BF270" s="33">
        <v>0</v>
      </c>
      <c r="BG270" s="33">
        <v>0</v>
      </c>
      <c r="BH270" s="33">
        <v>0</v>
      </c>
      <c r="BI270" s="33"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>
        <v>0</v>
      </c>
      <c r="BQ270" s="33">
        <v>0</v>
      </c>
      <c r="BR270" s="33">
        <v>0</v>
      </c>
      <c r="BS270" s="33">
        <v>0</v>
      </c>
      <c r="BT270" s="33">
        <v>0</v>
      </c>
      <c r="BU270" s="33">
        <v>0</v>
      </c>
      <c r="BV270" s="33"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>
        <v>0</v>
      </c>
      <c r="CE270" s="33">
        <v>0</v>
      </c>
      <c r="CF270" s="33">
        <v>0</v>
      </c>
      <c r="CG270" s="33">
        <v>0</v>
      </c>
      <c r="CH270" s="33">
        <v>0</v>
      </c>
      <c r="CI270" s="33">
        <v>0</v>
      </c>
      <c r="CJ270" s="33">
        <v>0</v>
      </c>
      <c r="CK270" s="33">
        <v>0</v>
      </c>
      <c r="CL270" s="33">
        <f t="shared" si="661"/>
        <v>0</v>
      </c>
      <c r="CM270" s="33">
        <v>0</v>
      </c>
      <c r="CN270" s="33">
        <v>0</v>
      </c>
      <c r="CO270" s="33">
        <f t="shared" si="662"/>
        <v>0</v>
      </c>
      <c r="CP270" s="33">
        <v>0</v>
      </c>
      <c r="CQ270" s="29"/>
    </row>
    <row r="271" spans="1:95" ht="31.5" x14ac:dyDescent="0.25">
      <c r="A271" s="22">
        <f t="shared" si="726"/>
        <v>29</v>
      </c>
      <c r="B271" s="28" t="s">
        <v>405</v>
      </c>
      <c r="C271" s="27" t="s">
        <v>404</v>
      </c>
      <c r="D271" s="33" t="s">
        <v>176</v>
      </c>
      <c r="E271" s="33">
        <v>2023</v>
      </c>
      <c r="F271" s="33">
        <v>0</v>
      </c>
      <c r="G271" s="33">
        <v>2023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0.86879999999999991</v>
      </c>
      <c r="U271" s="33">
        <f t="shared" si="737"/>
        <v>0</v>
      </c>
      <c r="V271" s="33">
        <v>0</v>
      </c>
      <c r="W271" s="33">
        <v>0.86879999999999991</v>
      </c>
      <c r="X271" s="51">
        <f t="shared" si="738"/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3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f t="shared" si="734"/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f t="shared" si="736"/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f t="shared" si="735"/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3">
        <v>0</v>
      </c>
      <c r="BF271" s="33">
        <v>0</v>
      </c>
      <c r="BG271" s="33">
        <v>0</v>
      </c>
      <c r="BH271" s="33">
        <v>0</v>
      </c>
      <c r="BI271" s="33"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>
        <v>0</v>
      </c>
      <c r="BP271" s="33">
        <v>0</v>
      </c>
      <c r="BQ271" s="33">
        <v>0</v>
      </c>
      <c r="BR271" s="33">
        <v>0</v>
      </c>
      <c r="BS271" s="33">
        <v>0</v>
      </c>
      <c r="BT271" s="33">
        <v>0</v>
      </c>
      <c r="BU271" s="33">
        <v>0</v>
      </c>
      <c r="BV271" s="33"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>
        <v>0</v>
      </c>
      <c r="CD271" s="33">
        <v>0</v>
      </c>
      <c r="CE271" s="33">
        <v>0</v>
      </c>
      <c r="CF271" s="33">
        <v>0</v>
      </c>
      <c r="CG271" s="33">
        <v>0</v>
      </c>
      <c r="CH271" s="33">
        <v>0</v>
      </c>
      <c r="CI271" s="33">
        <v>0</v>
      </c>
      <c r="CJ271" s="33">
        <v>0</v>
      </c>
      <c r="CK271" s="33">
        <v>0</v>
      </c>
      <c r="CL271" s="33">
        <f t="shared" si="661"/>
        <v>0</v>
      </c>
      <c r="CM271" s="33">
        <v>0</v>
      </c>
      <c r="CN271" s="33">
        <v>0</v>
      </c>
      <c r="CO271" s="33">
        <f t="shared" si="662"/>
        <v>0</v>
      </c>
      <c r="CP271" s="33">
        <v>0</v>
      </c>
      <c r="CQ271" s="29"/>
    </row>
    <row r="272" spans="1:95" ht="31.5" x14ac:dyDescent="0.25">
      <c r="A272" s="22">
        <f t="shared" si="726"/>
        <v>30</v>
      </c>
      <c r="B272" s="25" t="s">
        <v>407</v>
      </c>
      <c r="C272" s="27" t="s">
        <v>406</v>
      </c>
      <c r="D272" s="33" t="s">
        <v>176</v>
      </c>
      <c r="E272" s="33">
        <v>2023</v>
      </c>
      <c r="F272" s="33">
        <v>0</v>
      </c>
      <c r="G272" s="33">
        <v>2023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0.89999999999999991</v>
      </c>
      <c r="U272" s="33">
        <f t="shared" si="737"/>
        <v>0</v>
      </c>
      <c r="V272" s="33">
        <v>0</v>
      </c>
      <c r="W272" s="33">
        <v>0.89999999999999991</v>
      </c>
      <c r="X272" s="51">
        <f t="shared" si="738"/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f t="shared" si="734"/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f t="shared" si="736"/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f t="shared" si="735"/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3">
        <v>0</v>
      </c>
      <c r="BF272" s="33">
        <v>0</v>
      </c>
      <c r="BG272" s="33">
        <v>0</v>
      </c>
      <c r="BH272" s="33">
        <v>0</v>
      </c>
      <c r="BI272" s="33"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>
        <v>0</v>
      </c>
      <c r="BQ272" s="33">
        <v>0</v>
      </c>
      <c r="BR272" s="33">
        <v>0</v>
      </c>
      <c r="BS272" s="33">
        <v>0</v>
      </c>
      <c r="BT272" s="33">
        <v>0</v>
      </c>
      <c r="BU272" s="33">
        <v>0</v>
      </c>
      <c r="BV272" s="33"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>
        <v>0</v>
      </c>
      <c r="CD272" s="33">
        <v>0</v>
      </c>
      <c r="CE272" s="33">
        <v>0</v>
      </c>
      <c r="CF272" s="33">
        <v>0</v>
      </c>
      <c r="CG272" s="33">
        <v>0</v>
      </c>
      <c r="CH272" s="33">
        <v>0</v>
      </c>
      <c r="CI272" s="33">
        <v>0</v>
      </c>
      <c r="CJ272" s="33">
        <v>0</v>
      </c>
      <c r="CK272" s="33">
        <v>0</v>
      </c>
      <c r="CL272" s="33">
        <f t="shared" si="661"/>
        <v>0</v>
      </c>
      <c r="CM272" s="33">
        <v>0</v>
      </c>
      <c r="CN272" s="33">
        <v>0</v>
      </c>
      <c r="CO272" s="33">
        <f t="shared" si="662"/>
        <v>0</v>
      </c>
      <c r="CP272" s="33">
        <v>0</v>
      </c>
      <c r="CQ272" s="29"/>
    </row>
    <row r="273" spans="1:95" ht="31.5" x14ac:dyDescent="0.25">
      <c r="A273" s="22">
        <f t="shared" si="726"/>
        <v>31</v>
      </c>
      <c r="B273" s="28" t="s">
        <v>414</v>
      </c>
      <c r="C273" s="27" t="s">
        <v>413</v>
      </c>
      <c r="D273" s="33" t="s">
        <v>176</v>
      </c>
      <c r="E273" s="33">
        <v>2024</v>
      </c>
      <c r="F273" s="33">
        <v>0</v>
      </c>
      <c r="G273" s="33">
        <v>2024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0.86879999999999991</v>
      </c>
      <c r="U273" s="51">
        <f>BH273</f>
        <v>0</v>
      </c>
      <c r="V273" s="33">
        <v>0</v>
      </c>
      <c r="W273" s="33">
        <v>0.86879999999999991</v>
      </c>
      <c r="X273" s="51">
        <f>BH273</f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f t="shared" si="734"/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f t="shared" si="735"/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f>SUM(BD273:BG273)</f>
        <v>0.86879999999999991</v>
      </c>
      <c r="BD273" s="33">
        <v>0</v>
      </c>
      <c r="BE273" s="33">
        <v>0</v>
      </c>
      <c r="BF273" s="33">
        <f>0.724*1.2</f>
        <v>0.86879999999999991</v>
      </c>
      <c r="BG273" s="33">
        <v>0</v>
      </c>
      <c r="BH273" s="33">
        <f>SUM(BI273:BL273)</f>
        <v>0</v>
      </c>
      <c r="BI273" s="33"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>
        <v>0</v>
      </c>
      <c r="BP273" s="33">
        <v>0</v>
      </c>
      <c r="BQ273" s="33">
        <v>0</v>
      </c>
      <c r="BR273" s="33">
        <v>0</v>
      </c>
      <c r="BS273" s="33">
        <v>0</v>
      </c>
      <c r="BT273" s="33">
        <v>0</v>
      </c>
      <c r="BU273" s="33">
        <v>0</v>
      </c>
      <c r="BV273" s="33"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>
        <v>0</v>
      </c>
      <c r="CD273" s="33">
        <v>0</v>
      </c>
      <c r="CE273" s="33">
        <v>0</v>
      </c>
      <c r="CF273" s="33">
        <v>0</v>
      </c>
      <c r="CG273" s="33">
        <v>0</v>
      </c>
      <c r="CH273" s="33">
        <v>0</v>
      </c>
      <c r="CI273" s="33">
        <v>0</v>
      </c>
      <c r="CJ273" s="33">
        <v>0</v>
      </c>
      <c r="CK273" s="33">
        <v>0</v>
      </c>
      <c r="CL273" s="33">
        <f t="shared" si="661"/>
        <v>0</v>
      </c>
      <c r="CM273" s="33">
        <v>0</v>
      </c>
      <c r="CN273" s="33">
        <v>0</v>
      </c>
      <c r="CO273" s="33">
        <f t="shared" si="662"/>
        <v>0</v>
      </c>
      <c r="CP273" s="33">
        <v>0</v>
      </c>
      <c r="CQ273" s="29"/>
    </row>
    <row r="274" spans="1:95" ht="31.5" x14ac:dyDescent="0.25">
      <c r="A274" s="22">
        <f t="shared" si="726"/>
        <v>32</v>
      </c>
      <c r="B274" s="25" t="s">
        <v>416</v>
      </c>
      <c r="C274" s="27" t="s">
        <v>415</v>
      </c>
      <c r="D274" s="33" t="s">
        <v>176</v>
      </c>
      <c r="E274" s="33">
        <v>2024</v>
      </c>
      <c r="F274" s="33">
        <v>0</v>
      </c>
      <c r="G274" s="33">
        <v>2024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0.89999999999999991</v>
      </c>
      <c r="U274" s="51">
        <f t="shared" ref="U274:U277" si="739">BH274</f>
        <v>0</v>
      </c>
      <c r="V274" s="33">
        <v>0</v>
      </c>
      <c r="W274" s="33">
        <v>0.89999999999999991</v>
      </c>
      <c r="X274" s="51">
        <f t="shared" ref="X274:X277" si="740">BH274</f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3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f t="shared" si="734"/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f t="shared" si="735"/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f t="shared" ref="BC274:BC277" si="741">SUM(BD274:BG274)</f>
        <v>0.89999999999999991</v>
      </c>
      <c r="BD274" s="33">
        <v>0</v>
      </c>
      <c r="BE274" s="33">
        <v>0</v>
      </c>
      <c r="BF274" s="33">
        <f>0.75*1.2</f>
        <v>0.89999999999999991</v>
      </c>
      <c r="BG274" s="33">
        <v>0</v>
      </c>
      <c r="BH274" s="33">
        <f t="shared" ref="BH274:BH277" si="742">SUM(BI274:BL274)</f>
        <v>0</v>
      </c>
      <c r="BI274" s="33">
        <v>0</v>
      </c>
      <c r="BJ274" s="33">
        <v>0</v>
      </c>
      <c r="BK274" s="33">
        <v>0</v>
      </c>
      <c r="BL274" s="33">
        <v>0</v>
      </c>
      <c r="BM274" s="33">
        <v>0</v>
      </c>
      <c r="BN274" s="33">
        <v>0</v>
      </c>
      <c r="BO274" s="33">
        <v>0</v>
      </c>
      <c r="BP274" s="33">
        <v>0</v>
      </c>
      <c r="BQ274" s="33">
        <v>0</v>
      </c>
      <c r="BR274" s="33">
        <v>0</v>
      </c>
      <c r="BS274" s="33">
        <v>0</v>
      </c>
      <c r="BT274" s="33">
        <v>0</v>
      </c>
      <c r="BU274" s="33">
        <v>0</v>
      </c>
      <c r="BV274" s="33"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C274" s="33">
        <v>0</v>
      </c>
      <c r="CD274" s="33">
        <v>0</v>
      </c>
      <c r="CE274" s="33">
        <v>0</v>
      </c>
      <c r="CF274" s="33">
        <v>0</v>
      </c>
      <c r="CG274" s="33">
        <v>0</v>
      </c>
      <c r="CH274" s="33">
        <v>0</v>
      </c>
      <c r="CI274" s="33">
        <v>0</v>
      </c>
      <c r="CJ274" s="33">
        <v>0</v>
      </c>
      <c r="CK274" s="33">
        <v>0</v>
      </c>
      <c r="CL274" s="33">
        <f t="shared" si="661"/>
        <v>0</v>
      </c>
      <c r="CM274" s="33">
        <v>0</v>
      </c>
      <c r="CN274" s="33">
        <v>0</v>
      </c>
      <c r="CO274" s="33">
        <f t="shared" si="662"/>
        <v>0</v>
      </c>
      <c r="CP274" s="33">
        <v>0</v>
      </c>
      <c r="CQ274" s="29"/>
    </row>
    <row r="275" spans="1:95" ht="31.5" x14ac:dyDescent="0.25">
      <c r="A275" s="22">
        <f t="shared" si="726"/>
        <v>33</v>
      </c>
      <c r="B275" s="32" t="s">
        <v>770</v>
      </c>
      <c r="C275" s="27" t="s">
        <v>417</v>
      </c>
      <c r="D275" s="33" t="s">
        <v>131</v>
      </c>
      <c r="E275" s="33">
        <v>2024</v>
      </c>
      <c r="F275" s="33">
        <v>0</v>
      </c>
      <c r="G275" s="33">
        <v>2024</v>
      </c>
      <c r="H275" s="33">
        <f t="shared" ref="H275" si="743">I275/5.82</f>
        <v>0</v>
      </c>
      <c r="I275" s="33">
        <f t="shared" ref="I275" si="744">SUM(AI275,AS275,BC275,BM275,BW275,)</f>
        <v>0</v>
      </c>
      <c r="J275" s="33">
        <v>0</v>
      </c>
      <c r="K275" s="33">
        <f t="shared" ref="K275" si="745">L275/5.82</f>
        <v>0.34474226804123703</v>
      </c>
      <c r="L275" s="33">
        <f t="shared" ref="L275" si="746">SUM(AN275,AX275,BH275,BR275,CB275,)</f>
        <v>2.0063999999999997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f>1.672*1.2</f>
        <v>2.0063999999999997</v>
      </c>
      <c r="S275" s="33">
        <f t="shared" ref="S275" si="747">R275</f>
        <v>2.0063999999999997</v>
      </c>
      <c r="T275" s="33">
        <f t="shared" ref="T275" si="748">SUM(Y275,AI275,AS275,BC275,BM275,BW275,)</f>
        <v>0</v>
      </c>
      <c r="U275" s="33">
        <f t="shared" ref="U275" si="749">SUM(AD275,AN275,AX275,BH275,BR275,CB275,)</f>
        <v>2.0063999999999997</v>
      </c>
      <c r="V275" s="33">
        <v>0</v>
      </c>
      <c r="W275" s="33">
        <f t="shared" ref="W275" si="750">SUM(AS275,BC275,BM275,BW275,)</f>
        <v>0</v>
      </c>
      <c r="X275" s="33">
        <f>SUM(AX275,BH275,BR275,CB275,)</f>
        <v>2.0063999999999997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>
        <v>0</v>
      </c>
      <c r="BE275" s="33">
        <v>0</v>
      </c>
      <c r="BF275" s="33">
        <v>0</v>
      </c>
      <c r="BG275" s="33">
        <v>0</v>
      </c>
      <c r="BH275" s="33">
        <f t="shared" si="742"/>
        <v>2.0063999999999997</v>
      </c>
      <c r="BI275" s="33">
        <v>0</v>
      </c>
      <c r="BJ275" s="33">
        <v>0</v>
      </c>
      <c r="BK275" s="33">
        <f>1.672*1.2</f>
        <v>2.0063999999999997</v>
      </c>
      <c r="BL275" s="33">
        <v>0</v>
      </c>
      <c r="BM275" s="33">
        <v>0</v>
      </c>
      <c r="BN275" s="33">
        <v>0</v>
      </c>
      <c r="BO275" s="33">
        <v>0</v>
      </c>
      <c r="BP275" s="33">
        <v>0</v>
      </c>
      <c r="BQ275" s="33">
        <v>0</v>
      </c>
      <c r="BR275" s="33">
        <v>0</v>
      </c>
      <c r="BS275" s="33">
        <v>0</v>
      </c>
      <c r="BT275" s="33">
        <v>0</v>
      </c>
      <c r="BU275" s="33">
        <v>0</v>
      </c>
      <c r="BV275" s="33"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C275" s="33">
        <v>0</v>
      </c>
      <c r="CD275" s="33">
        <v>0</v>
      </c>
      <c r="CE275" s="33">
        <v>0</v>
      </c>
      <c r="CF275" s="33">
        <v>0</v>
      </c>
      <c r="CG275" s="33">
        <v>0</v>
      </c>
      <c r="CH275" s="33">
        <v>0</v>
      </c>
      <c r="CI275" s="33">
        <v>0</v>
      </c>
      <c r="CJ275" s="33">
        <v>0</v>
      </c>
      <c r="CK275" s="33">
        <v>0</v>
      </c>
      <c r="CL275" s="33">
        <f t="shared" si="661"/>
        <v>2.0063999999999997</v>
      </c>
      <c r="CM275" s="33">
        <v>0</v>
      </c>
      <c r="CN275" s="33">
        <v>0</v>
      </c>
      <c r="CO275" s="33">
        <f t="shared" si="662"/>
        <v>2.0063999999999997</v>
      </c>
      <c r="CP275" s="33">
        <v>0</v>
      </c>
      <c r="CQ275" s="29"/>
    </row>
    <row r="276" spans="1:95" ht="31.5" x14ac:dyDescent="0.25">
      <c r="A276" s="22">
        <f t="shared" si="726"/>
        <v>34</v>
      </c>
      <c r="B276" s="28" t="s">
        <v>419</v>
      </c>
      <c r="C276" s="27" t="s">
        <v>418</v>
      </c>
      <c r="D276" s="33" t="s">
        <v>176</v>
      </c>
      <c r="E276" s="33">
        <v>2024</v>
      </c>
      <c r="F276" s="33">
        <v>0</v>
      </c>
      <c r="G276" s="33">
        <v>2024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5.3999999999999995</v>
      </c>
      <c r="U276" s="51">
        <f t="shared" si="739"/>
        <v>0</v>
      </c>
      <c r="V276" s="33">
        <v>0</v>
      </c>
      <c r="W276" s="33">
        <v>5.3999999999999995</v>
      </c>
      <c r="X276" s="51">
        <f t="shared" si="740"/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f t="shared" si="734"/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f t="shared" si="735"/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f t="shared" si="741"/>
        <v>5.3999999999999995</v>
      </c>
      <c r="BD276" s="33">
        <v>0</v>
      </c>
      <c r="BE276" s="33">
        <v>0</v>
      </c>
      <c r="BF276" s="33">
        <f>4.5*1.2</f>
        <v>5.3999999999999995</v>
      </c>
      <c r="BG276" s="33">
        <v>0</v>
      </c>
      <c r="BH276" s="33">
        <f t="shared" si="742"/>
        <v>0</v>
      </c>
      <c r="BI276" s="33">
        <v>0</v>
      </c>
      <c r="BJ276" s="33">
        <v>0</v>
      </c>
      <c r="BK276" s="33">
        <v>0</v>
      </c>
      <c r="BL276" s="33">
        <v>0</v>
      </c>
      <c r="BM276" s="33">
        <v>0</v>
      </c>
      <c r="BN276" s="33">
        <v>0</v>
      </c>
      <c r="BO276" s="33">
        <v>0</v>
      </c>
      <c r="BP276" s="33">
        <v>0</v>
      </c>
      <c r="BQ276" s="33">
        <v>0</v>
      </c>
      <c r="BR276" s="33">
        <v>0</v>
      </c>
      <c r="BS276" s="33">
        <v>0</v>
      </c>
      <c r="BT276" s="33">
        <v>0</v>
      </c>
      <c r="BU276" s="33">
        <v>0</v>
      </c>
      <c r="BV276" s="33"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C276" s="33">
        <v>0</v>
      </c>
      <c r="CD276" s="33">
        <v>0</v>
      </c>
      <c r="CE276" s="33">
        <v>0</v>
      </c>
      <c r="CF276" s="33">
        <v>0</v>
      </c>
      <c r="CG276" s="33">
        <v>0</v>
      </c>
      <c r="CH276" s="33">
        <v>0</v>
      </c>
      <c r="CI276" s="33">
        <v>0</v>
      </c>
      <c r="CJ276" s="33">
        <v>0</v>
      </c>
      <c r="CK276" s="33">
        <v>0</v>
      </c>
      <c r="CL276" s="33">
        <f t="shared" si="661"/>
        <v>0</v>
      </c>
      <c r="CM276" s="33">
        <v>0</v>
      </c>
      <c r="CN276" s="33">
        <v>0</v>
      </c>
      <c r="CO276" s="33">
        <f t="shared" si="662"/>
        <v>0</v>
      </c>
      <c r="CP276" s="33">
        <v>0</v>
      </c>
      <c r="CQ276" s="29"/>
    </row>
    <row r="277" spans="1:95" ht="31.5" x14ac:dyDescent="0.25">
      <c r="A277" s="22">
        <f t="shared" si="726"/>
        <v>35</v>
      </c>
      <c r="B277" s="48" t="s">
        <v>421</v>
      </c>
      <c r="C277" s="27" t="s">
        <v>420</v>
      </c>
      <c r="D277" s="33" t="s">
        <v>176</v>
      </c>
      <c r="E277" s="33">
        <v>2024</v>
      </c>
      <c r="F277" s="33">
        <v>0</v>
      </c>
      <c r="G277" s="33">
        <v>2024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1.2</v>
      </c>
      <c r="U277" s="51">
        <f t="shared" si="739"/>
        <v>0</v>
      </c>
      <c r="V277" s="33">
        <v>0</v>
      </c>
      <c r="W277" s="33">
        <v>1.2</v>
      </c>
      <c r="X277" s="51">
        <f t="shared" si="740"/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f t="shared" si="734"/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f t="shared" si="735"/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f t="shared" si="741"/>
        <v>1.2</v>
      </c>
      <c r="BD277" s="33">
        <v>0</v>
      </c>
      <c r="BE277" s="33">
        <v>0</v>
      </c>
      <c r="BF277" s="33">
        <f>1*1.2</f>
        <v>1.2</v>
      </c>
      <c r="BG277" s="33">
        <v>0</v>
      </c>
      <c r="BH277" s="33">
        <f t="shared" si="742"/>
        <v>0</v>
      </c>
      <c r="BI277" s="33"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>
        <v>0</v>
      </c>
      <c r="BP277" s="33">
        <v>0</v>
      </c>
      <c r="BQ277" s="33">
        <v>0</v>
      </c>
      <c r="BR277" s="33">
        <v>0</v>
      </c>
      <c r="BS277" s="33">
        <v>0</v>
      </c>
      <c r="BT277" s="33">
        <v>0</v>
      </c>
      <c r="BU277" s="33">
        <v>0</v>
      </c>
      <c r="BV277" s="33">
        <v>0</v>
      </c>
      <c r="BW277" s="33">
        <v>0</v>
      </c>
      <c r="BX277" s="33">
        <v>0</v>
      </c>
      <c r="BY277" s="33">
        <v>0</v>
      </c>
      <c r="BZ277" s="33">
        <v>0</v>
      </c>
      <c r="CA277" s="33">
        <v>0</v>
      </c>
      <c r="CB277" s="33">
        <v>0</v>
      </c>
      <c r="CC277" s="33">
        <v>0</v>
      </c>
      <c r="CD277" s="33">
        <v>0</v>
      </c>
      <c r="CE277" s="33">
        <v>0</v>
      </c>
      <c r="CF277" s="33">
        <v>0</v>
      </c>
      <c r="CG277" s="33">
        <v>0</v>
      </c>
      <c r="CH277" s="33">
        <v>0</v>
      </c>
      <c r="CI277" s="33">
        <v>0</v>
      </c>
      <c r="CJ277" s="33">
        <v>0</v>
      </c>
      <c r="CK277" s="33">
        <v>0</v>
      </c>
      <c r="CL277" s="33">
        <f t="shared" si="661"/>
        <v>0</v>
      </c>
      <c r="CM277" s="33">
        <v>0</v>
      </c>
      <c r="CN277" s="33">
        <v>0</v>
      </c>
      <c r="CO277" s="33">
        <f t="shared" si="662"/>
        <v>0</v>
      </c>
      <c r="CP277" s="33">
        <v>0</v>
      </c>
      <c r="CQ277" s="29"/>
    </row>
    <row r="278" spans="1:95" ht="31.5" x14ac:dyDescent="0.25">
      <c r="A278" s="22">
        <f t="shared" si="726"/>
        <v>36</v>
      </c>
      <c r="B278" s="25" t="s">
        <v>426</v>
      </c>
      <c r="C278" s="27" t="s">
        <v>425</v>
      </c>
      <c r="D278" s="33" t="s">
        <v>176</v>
      </c>
      <c r="E278" s="33">
        <v>2025</v>
      </c>
      <c r="F278" s="33">
        <v>0</v>
      </c>
      <c r="G278" s="33">
        <v>2025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0.89999999999999991</v>
      </c>
      <c r="U278" s="51">
        <f>BR278</f>
        <v>0.89999999999999991</v>
      </c>
      <c r="V278" s="33">
        <v>0</v>
      </c>
      <c r="W278" s="33">
        <v>0.89999999999999991</v>
      </c>
      <c r="X278" s="51">
        <f>BR278</f>
        <v>0.89999999999999991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f t="shared" si="734"/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f t="shared" si="735"/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3">
        <v>0</v>
      </c>
      <c r="BF278" s="33">
        <v>0</v>
      </c>
      <c r="BG278" s="33">
        <v>0</v>
      </c>
      <c r="BH278" s="33">
        <v>0</v>
      </c>
      <c r="BI278" s="33">
        <v>0</v>
      </c>
      <c r="BJ278" s="33">
        <v>0</v>
      </c>
      <c r="BK278" s="33">
        <v>0</v>
      </c>
      <c r="BL278" s="33">
        <v>0</v>
      </c>
      <c r="BM278" s="33">
        <f>SUM(BN278:BQ278)</f>
        <v>0.89999999999999991</v>
      </c>
      <c r="BN278" s="33">
        <v>0</v>
      </c>
      <c r="BO278" s="33">
        <v>0</v>
      </c>
      <c r="BP278" s="33">
        <f>0.75*1.2</f>
        <v>0.89999999999999991</v>
      </c>
      <c r="BQ278" s="33">
        <v>0</v>
      </c>
      <c r="BR278" s="33">
        <f>SUM(BS278:BV278)</f>
        <v>0.89999999999999991</v>
      </c>
      <c r="BS278" s="33">
        <v>0</v>
      </c>
      <c r="BT278" s="33">
        <v>0</v>
      </c>
      <c r="BU278" s="33">
        <f>0.75*1.2</f>
        <v>0.89999999999999991</v>
      </c>
      <c r="BV278" s="33">
        <v>0</v>
      </c>
      <c r="BW278" s="33">
        <v>0</v>
      </c>
      <c r="BX278" s="33">
        <v>0</v>
      </c>
      <c r="BY278" s="33">
        <v>0</v>
      </c>
      <c r="BZ278" s="33">
        <v>0</v>
      </c>
      <c r="CA278" s="33">
        <v>0</v>
      </c>
      <c r="CB278" s="33">
        <v>0</v>
      </c>
      <c r="CC278" s="33">
        <v>0</v>
      </c>
      <c r="CD278" s="33">
        <v>0</v>
      </c>
      <c r="CE278" s="33">
        <v>0</v>
      </c>
      <c r="CF278" s="33">
        <v>0</v>
      </c>
      <c r="CG278" s="33">
        <v>0</v>
      </c>
      <c r="CH278" s="33">
        <v>0</v>
      </c>
      <c r="CI278" s="33">
        <v>0</v>
      </c>
      <c r="CJ278" s="33">
        <v>0</v>
      </c>
      <c r="CK278" s="33">
        <v>0</v>
      </c>
      <c r="CL278" s="33">
        <f t="shared" si="661"/>
        <v>0.89999999999999991</v>
      </c>
      <c r="CM278" s="33">
        <v>0</v>
      </c>
      <c r="CN278" s="33">
        <v>0</v>
      </c>
      <c r="CO278" s="33">
        <f t="shared" si="662"/>
        <v>0.89999999999999991</v>
      </c>
      <c r="CP278" s="33">
        <v>0</v>
      </c>
      <c r="CQ278" s="29"/>
    </row>
    <row r="279" spans="1:95" ht="31.5" x14ac:dyDescent="0.25">
      <c r="A279" s="22">
        <f t="shared" si="726"/>
        <v>37</v>
      </c>
      <c r="B279" s="28" t="s">
        <v>428</v>
      </c>
      <c r="C279" s="27" t="s">
        <v>427</v>
      </c>
      <c r="D279" s="33" t="s">
        <v>176</v>
      </c>
      <c r="E279" s="33">
        <v>2025</v>
      </c>
      <c r="F279" s="33">
        <v>0</v>
      </c>
      <c r="G279" s="33">
        <v>2025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5.3999999999999995</v>
      </c>
      <c r="U279" s="51">
        <f t="shared" ref="U279:U282" si="751">BR279</f>
        <v>5.3999999999999995</v>
      </c>
      <c r="V279" s="33">
        <v>0</v>
      </c>
      <c r="W279" s="33">
        <v>5.3999999999999995</v>
      </c>
      <c r="X279" s="51">
        <f t="shared" ref="X279:X282" si="752">BR279</f>
        <v>5.3999999999999995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f t="shared" si="734"/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f t="shared" si="735"/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3">
        <v>0</v>
      </c>
      <c r="BF279" s="33">
        <v>0</v>
      </c>
      <c r="BG279" s="33">
        <v>0</v>
      </c>
      <c r="BH279" s="33">
        <v>0</v>
      </c>
      <c r="BI279" s="33">
        <v>0</v>
      </c>
      <c r="BJ279" s="33">
        <v>0</v>
      </c>
      <c r="BK279" s="33">
        <v>0</v>
      </c>
      <c r="BL279" s="33">
        <v>0</v>
      </c>
      <c r="BM279" s="33">
        <f t="shared" ref="BM279:BM281" si="753">SUM(BN279:BQ279)</f>
        <v>5.3999999999999995</v>
      </c>
      <c r="BN279" s="33">
        <v>0</v>
      </c>
      <c r="BO279" s="33">
        <v>0</v>
      </c>
      <c r="BP279" s="33">
        <f>4.5*1.2</f>
        <v>5.3999999999999995</v>
      </c>
      <c r="BQ279" s="33">
        <v>0</v>
      </c>
      <c r="BR279" s="33">
        <f t="shared" ref="BR279:BR282" si="754">SUM(BS279:BV279)</f>
        <v>5.3999999999999995</v>
      </c>
      <c r="BS279" s="33">
        <v>0</v>
      </c>
      <c r="BT279" s="33">
        <v>0</v>
      </c>
      <c r="BU279" s="33">
        <f>4.5*1.2</f>
        <v>5.3999999999999995</v>
      </c>
      <c r="BV279" s="33">
        <v>0</v>
      </c>
      <c r="BW279" s="33">
        <v>0</v>
      </c>
      <c r="BX279" s="33">
        <v>0</v>
      </c>
      <c r="BY279" s="33">
        <v>0</v>
      </c>
      <c r="BZ279" s="33">
        <v>0</v>
      </c>
      <c r="CA279" s="33">
        <v>0</v>
      </c>
      <c r="CB279" s="33">
        <v>0</v>
      </c>
      <c r="CC279" s="33">
        <v>0</v>
      </c>
      <c r="CD279" s="33">
        <v>0</v>
      </c>
      <c r="CE279" s="33">
        <v>0</v>
      </c>
      <c r="CF279" s="33">
        <v>0</v>
      </c>
      <c r="CG279" s="33">
        <v>0</v>
      </c>
      <c r="CH279" s="33">
        <v>0</v>
      </c>
      <c r="CI279" s="33">
        <v>0</v>
      </c>
      <c r="CJ279" s="33">
        <v>0</v>
      </c>
      <c r="CK279" s="33">
        <v>0</v>
      </c>
      <c r="CL279" s="33">
        <f t="shared" si="661"/>
        <v>5.3999999999999995</v>
      </c>
      <c r="CM279" s="33">
        <v>0</v>
      </c>
      <c r="CN279" s="33">
        <v>0</v>
      </c>
      <c r="CO279" s="33">
        <f t="shared" si="662"/>
        <v>5.3999999999999995</v>
      </c>
      <c r="CP279" s="33">
        <v>0</v>
      </c>
      <c r="CQ279" s="29"/>
    </row>
    <row r="280" spans="1:95" ht="31.5" x14ac:dyDescent="0.25">
      <c r="A280" s="22">
        <f t="shared" si="726"/>
        <v>38</v>
      </c>
      <c r="B280" s="48" t="s">
        <v>430</v>
      </c>
      <c r="C280" s="27" t="s">
        <v>429</v>
      </c>
      <c r="D280" s="33" t="s">
        <v>176</v>
      </c>
      <c r="E280" s="33">
        <v>2025</v>
      </c>
      <c r="F280" s="33">
        <v>0</v>
      </c>
      <c r="G280" s="33">
        <v>2025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0.86879999999999991</v>
      </c>
      <c r="U280" s="51">
        <f t="shared" si="751"/>
        <v>0.86879999999999991</v>
      </c>
      <c r="V280" s="33">
        <v>0</v>
      </c>
      <c r="W280" s="33">
        <v>0.86879999999999991</v>
      </c>
      <c r="X280" s="51">
        <f t="shared" si="752"/>
        <v>0.86879999999999991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3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f t="shared" si="734"/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3">
        <v>0</v>
      </c>
      <c r="AW280" s="33">
        <v>0</v>
      </c>
      <c r="AX280" s="33">
        <f t="shared" si="735"/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3">
        <v>0</v>
      </c>
      <c r="BF280" s="33">
        <v>0</v>
      </c>
      <c r="BG280" s="33">
        <v>0</v>
      </c>
      <c r="BH280" s="33">
        <v>0</v>
      </c>
      <c r="BI280" s="33">
        <v>0</v>
      </c>
      <c r="BJ280" s="33">
        <v>0</v>
      </c>
      <c r="BK280" s="33">
        <v>0</v>
      </c>
      <c r="BL280" s="33">
        <v>0</v>
      </c>
      <c r="BM280" s="33">
        <f t="shared" si="753"/>
        <v>0.86879999999999991</v>
      </c>
      <c r="BN280" s="33">
        <v>0</v>
      </c>
      <c r="BO280" s="33">
        <v>0</v>
      </c>
      <c r="BP280" s="33">
        <f>0.724*1.2</f>
        <v>0.86879999999999991</v>
      </c>
      <c r="BQ280" s="33">
        <v>0</v>
      </c>
      <c r="BR280" s="33">
        <f t="shared" si="754"/>
        <v>0.86879999999999991</v>
      </c>
      <c r="BS280" s="33">
        <v>0</v>
      </c>
      <c r="BT280" s="33">
        <v>0</v>
      </c>
      <c r="BU280" s="33">
        <f>0.724*1.2</f>
        <v>0.86879999999999991</v>
      </c>
      <c r="BV280" s="33">
        <v>0</v>
      </c>
      <c r="BW280" s="33">
        <v>0</v>
      </c>
      <c r="BX280" s="33">
        <v>0</v>
      </c>
      <c r="BY280" s="33">
        <v>0</v>
      </c>
      <c r="BZ280" s="33">
        <v>0</v>
      </c>
      <c r="CA280" s="33">
        <v>0</v>
      </c>
      <c r="CB280" s="33">
        <v>0</v>
      </c>
      <c r="CC280" s="33">
        <v>0</v>
      </c>
      <c r="CD280" s="33">
        <v>0</v>
      </c>
      <c r="CE280" s="33">
        <v>0</v>
      </c>
      <c r="CF280" s="33">
        <v>0</v>
      </c>
      <c r="CG280" s="33">
        <v>0</v>
      </c>
      <c r="CH280" s="33">
        <v>0</v>
      </c>
      <c r="CI280" s="33">
        <v>0</v>
      </c>
      <c r="CJ280" s="33">
        <v>0</v>
      </c>
      <c r="CK280" s="33">
        <v>0</v>
      </c>
      <c r="CL280" s="33">
        <f t="shared" si="661"/>
        <v>0.86879999999999991</v>
      </c>
      <c r="CM280" s="33">
        <v>0</v>
      </c>
      <c r="CN280" s="33">
        <v>0</v>
      </c>
      <c r="CO280" s="33">
        <f t="shared" si="662"/>
        <v>0.86879999999999991</v>
      </c>
      <c r="CP280" s="33">
        <v>0</v>
      </c>
      <c r="CQ280" s="29"/>
    </row>
    <row r="281" spans="1:95" ht="31.5" x14ac:dyDescent="0.25">
      <c r="A281" s="22">
        <f t="shared" si="726"/>
        <v>39</v>
      </c>
      <c r="B281" s="48" t="s">
        <v>432</v>
      </c>
      <c r="C281" s="27" t="s">
        <v>431</v>
      </c>
      <c r="D281" s="33" t="s">
        <v>176</v>
      </c>
      <c r="E281" s="33">
        <v>2025</v>
      </c>
      <c r="F281" s="33">
        <v>0</v>
      </c>
      <c r="G281" s="33">
        <v>2025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0.86879999999999991</v>
      </c>
      <c r="U281" s="51">
        <f t="shared" si="751"/>
        <v>0.86879999999999991</v>
      </c>
      <c r="V281" s="33">
        <v>0</v>
      </c>
      <c r="W281" s="33">
        <v>0.86879999999999991</v>
      </c>
      <c r="X281" s="51">
        <f t="shared" si="752"/>
        <v>0.86879999999999991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f t="shared" si="734"/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3">
        <v>0</v>
      </c>
      <c r="AX281" s="33">
        <f t="shared" si="735"/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3">
        <v>0</v>
      </c>
      <c r="BF281" s="33">
        <v>0</v>
      </c>
      <c r="BG281" s="33">
        <v>0</v>
      </c>
      <c r="BH281" s="33">
        <v>0</v>
      </c>
      <c r="BI281" s="33">
        <v>0</v>
      </c>
      <c r="BJ281" s="33">
        <v>0</v>
      </c>
      <c r="BK281" s="33">
        <v>0</v>
      </c>
      <c r="BL281" s="33">
        <v>0</v>
      </c>
      <c r="BM281" s="33">
        <f t="shared" si="753"/>
        <v>0.86879999999999991</v>
      </c>
      <c r="BN281" s="33">
        <v>0</v>
      </c>
      <c r="BO281" s="33">
        <v>0</v>
      </c>
      <c r="BP281" s="33">
        <f>0.724*1.2</f>
        <v>0.86879999999999991</v>
      </c>
      <c r="BQ281" s="33">
        <v>0</v>
      </c>
      <c r="BR281" s="33">
        <f t="shared" si="754"/>
        <v>0.86879999999999991</v>
      </c>
      <c r="BS281" s="33">
        <v>0</v>
      </c>
      <c r="BT281" s="33">
        <v>0</v>
      </c>
      <c r="BU281" s="33">
        <f>0.724*1.2</f>
        <v>0.86879999999999991</v>
      </c>
      <c r="BV281" s="33">
        <v>0</v>
      </c>
      <c r="BW281" s="33">
        <v>0</v>
      </c>
      <c r="BX281" s="33">
        <v>0</v>
      </c>
      <c r="BY281" s="33">
        <v>0</v>
      </c>
      <c r="BZ281" s="33">
        <v>0</v>
      </c>
      <c r="CA281" s="33">
        <v>0</v>
      </c>
      <c r="CB281" s="33">
        <v>0</v>
      </c>
      <c r="CC281" s="33">
        <v>0</v>
      </c>
      <c r="CD281" s="33">
        <v>0</v>
      </c>
      <c r="CE281" s="33">
        <v>0</v>
      </c>
      <c r="CF281" s="33">
        <v>0</v>
      </c>
      <c r="CG281" s="33">
        <v>0</v>
      </c>
      <c r="CH281" s="33">
        <v>0</v>
      </c>
      <c r="CI281" s="33">
        <v>0</v>
      </c>
      <c r="CJ281" s="33">
        <v>0</v>
      </c>
      <c r="CK281" s="33">
        <v>0</v>
      </c>
      <c r="CL281" s="33">
        <f t="shared" si="661"/>
        <v>0.86879999999999991</v>
      </c>
      <c r="CM281" s="33">
        <v>0</v>
      </c>
      <c r="CN281" s="33">
        <v>0</v>
      </c>
      <c r="CO281" s="33">
        <f t="shared" si="662"/>
        <v>0.86879999999999991</v>
      </c>
      <c r="CP281" s="33">
        <v>0</v>
      </c>
      <c r="CQ281" s="29"/>
    </row>
    <row r="282" spans="1:95" ht="31.5" x14ac:dyDescent="0.25">
      <c r="A282" s="22" t="s">
        <v>622</v>
      </c>
      <c r="B282" s="48" t="s">
        <v>782</v>
      </c>
      <c r="C282" s="27" t="s">
        <v>783</v>
      </c>
      <c r="D282" s="33" t="s">
        <v>176</v>
      </c>
      <c r="E282" s="33">
        <v>2025</v>
      </c>
      <c r="F282" s="33">
        <v>0</v>
      </c>
      <c r="G282" s="33">
        <v>2025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2.76</v>
      </c>
      <c r="U282" s="51">
        <f t="shared" si="751"/>
        <v>2.0171999999999999</v>
      </c>
      <c r="V282" s="33">
        <v>0</v>
      </c>
      <c r="W282" s="33">
        <v>2.76</v>
      </c>
      <c r="X282" s="51">
        <f t="shared" si="752"/>
        <v>2.0171999999999999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f t="shared" ref="AN282" si="755">SUM(AO282:AR282)</f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3">
        <v>0</v>
      </c>
      <c r="AW282" s="33">
        <v>0</v>
      </c>
      <c r="AX282" s="33">
        <f t="shared" ref="AX282" si="756">SUM(AY282:BB282)</f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3">
        <v>0</v>
      </c>
      <c r="BF282" s="33">
        <v>0</v>
      </c>
      <c r="BG282" s="33">
        <v>0</v>
      </c>
      <c r="BH282" s="33">
        <v>0</v>
      </c>
      <c r="BI282" s="33">
        <v>0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>
        <v>0</v>
      </c>
      <c r="BP282" s="33">
        <v>0</v>
      </c>
      <c r="BQ282" s="33">
        <v>0</v>
      </c>
      <c r="BR282" s="33">
        <f t="shared" si="754"/>
        <v>2.0171999999999999</v>
      </c>
      <c r="BS282" s="33">
        <v>0</v>
      </c>
      <c r="BT282" s="33">
        <v>0</v>
      </c>
      <c r="BU282" s="33">
        <f>1.681*1.2</f>
        <v>2.0171999999999999</v>
      </c>
      <c r="BV282" s="33">
        <v>0</v>
      </c>
      <c r="BW282" s="33">
        <v>0</v>
      </c>
      <c r="BX282" s="33">
        <v>0</v>
      </c>
      <c r="BY282" s="33">
        <v>0</v>
      </c>
      <c r="BZ282" s="33">
        <v>0</v>
      </c>
      <c r="CA282" s="33">
        <v>0</v>
      </c>
      <c r="CB282" s="33">
        <f>SUM(CC282:CF282)</f>
        <v>1.8803999999999998</v>
      </c>
      <c r="CC282" s="33">
        <v>0</v>
      </c>
      <c r="CD282" s="33">
        <v>0</v>
      </c>
      <c r="CE282" s="33">
        <f>1.567*1.2</f>
        <v>1.8803999999999998</v>
      </c>
      <c r="CF282" s="33">
        <v>0</v>
      </c>
      <c r="CG282" s="33">
        <v>0</v>
      </c>
      <c r="CH282" s="33">
        <v>0</v>
      </c>
      <c r="CI282" s="33">
        <v>0</v>
      </c>
      <c r="CJ282" s="33">
        <v>0</v>
      </c>
      <c r="CK282" s="33">
        <v>0</v>
      </c>
      <c r="CL282" s="33">
        <f t="shared" ref="CL282" si="757">SUM(CM282:CP282)</f>
        <v>3.8975999999999997</v>
      </c>
      <c r="CM282" s="33">
        <v>0</v>
      </c>
      <c r="CN282" s="33">
        <v>0</v>
      </c>
      <c r="CO282" s="33">
        <f t="shared" ref="CO282" si="758">SUM(AQ282,BA282,BK282,BU282,CE282,)</f>
        <v>3.8975999999999997</v>
      </c>
      <c r="CP282" s="33">
        <v>0</v>
      </c>
      <c r="CQ282" s="29"/>
    </row>
    <row r="283" spans="1:95" ht="31.5" x14ac:dyDescent="0.25">
      <c r="A283" s="22" t="s">
        <v>624</v>
      </c>
      <c r="B283" s="28" t="s">
        <v>437</v>
      </c>
      <c r="C283" s="27" t="s">
        <v>436</v>
      </c>
      <c r="D283" s="33" t="s">
        <v>176</v>
      </c>
      <c r="E283" s="33">
        <v>2026</v>
      </c>
      <c r="F283" s="33">
        <v>0</v>
      </c>
      <c r="G283" s="33">
        <v>2026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5.3999999999999995</v>
      </c>
      <c r="U283" s="51">
        <f>CB283</f>
        <v>5.3999999999999995</v>
      </c>
      <c r="V283" s="33">
        <v>0</v>
      </c>
      <c r="W283" s="33">
        <v>5.3999999999999995</v>
      </c>
      <c r="X283" s="51">
        <f>CB283</f>
        <v>5.3999999999999995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f t="shared" si="734"/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f t="shared" si="735"/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3">
        <v>0</v>
      </c>
      <c r="BF283" s="33">
        <v>0</v>
      </c>
      <c r="BG283" s="33">
        <v>0</v>
      </c>
      <c r="BH283" s="33">
        <v>0</v>
      </c>
      <c r="BI283" s="33">
        <v>0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>
        <v>0</v>
      </c>
      <c r="BP283" s="33">
        <v>0</v>
      </c>
      <c r="BQ283" s="33">
        <v>0</v>
      </c>
      <c r="BR283" s="33">
        <v>0</v>
      </c>
      <c r="BS283" s="33">
        <v>0</v>
      </c>
      <c r="BT283" s="33">
        <v>0</v>
      </c>
      <c r="BU283" s="33">
        <v>0</v>
      </c>
      <c r="BV283" s="33">
        <v>0</v>
      </c>
      <c r="BW283" s="33">
        <f>SUM(BX283:CA283)</f>
        <v>5.3999999999999995</v>
      </c>
      <c r="BX283" s="33">
        <v>0</v>
      </c>
      <c r="BY283" s="33">
        <v>0</v>
      </c>
      <c r="BZ283" s="33">
        <f>4.5*1.2</f>
        <v>5.3999999999999995</v>
      </c>
      <c r="CA283" s="33">
        <v>0</v>
      </c>
      <c r="CB283" s="33">
        <f>SUM(CC283:CF283)</f>
        <v>5.3999999999999995</v>
      </c>
      <c r="CC283" s="33">
        <v>0</v>
      </c>
      <c r="CD283" s="33">
        <v>0</v>
      </c>
      <c r="CE283" s="33">
        <f>4.5*1.2</f>
        <v>5.3999999999999995</v>
      </c>
      <c r="CF283" s="33">
        <v>0</v>
      </c>
      <c r="CG283" s="33">
        <v>0</v>
      </c>
      <c r="CH283" s="33">
        <v>0</v>
      </c>
      <c r="CI283" s="33">
        <v>0</v>
      </c>
      <c r="CJ283" s="33">
        <v>0</v>
      </c>
      <c r="CK283" s="33">
        <v>0</v>
      </c>
      <c r="CL283" s="33">
        <f t="shared" si="661"/>
        <v>5.3999999999999995</v>
      </c>
      <c r="CM283" s="33">
        <v>0</v>
      </c>
      <c r="CN283" s="33">
        <v>0</v>
      </c>
      <c r="CO283" s="33">
        <f t="shared" si="662"/>
        <v>5.3999999999999995</v>
      </c>
      <c r="CP283" s="33">
        <v>0</v>
      </c>
      <c r="CQ283" s="29"/>
    </row>
    <row r="284" spans="1:95" ht="31.5" x14ac:dyDescent="0.25">
      <c r="A284" s="22">
        <f t="shared" si="726"/>
        <v>42</v>
      </c>
      <c r="B284" s="32" t="s">
        <v>439</v>
      </c>
      <c r="C284" s="27" t="s">
        <v>438</v>
      </c>
      <c r="D284" s="33" t="s">
        <v>176</v>
      </c>
      <c r="E284" s="33">
        <v>2026</v>
      </c>
      <c r="F284" s="33">
        <v>0</v>
      </c>
      <c r="G284" s="33">
        <v>2026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0.93720000000000003</v>
      </c>
      <c r="U284" s="51">
        <f t="shared" ref="U284:U286" si="759">CB284</f>
        <v>0.93720000000000003</v>
      </c>
      <c r="V284" s="33">
        <v>0</v>
      </c>
      <c r="W284" s="33">
        <v>0.93720000000000003</v>
      </c>
      <c r="X284" s="51">
        <f t="shared" ref="X284:X286" si="760">CB284</f>
        <v>0.93720000000000003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f t="shared" si="734"/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33">
        <v>0</v>
      </c>
      <c r="AW284" s="33">
        <v>0</v>
      </c>
      <c r="AX284" s="33">
        <f t="shared" si="735"/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3">
        <v>0</v>
      </c>
      <c r="BF284" s="33">
        <v>0</v>
      </c>
      <c r="BG284" s="33">
        <v>0</v>
      </c>
      <c r="BH284" s="33">
        <v>0</v>
      </c>
      <c r="BI284" s="33"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>
        <v>0</v>
      </c>
      <c r="BP284" s="33">
        <v>0</v>
      </c>
      <c r="BQ284" s="33">
        <v>0</v>
      </c>
      <c r="BR284" s="33">
        <v>0</v>
      </c>
      <c r="BS284" s="33">
        <v>0</v>
      </c>
      <c r="BT284" s="33">
        <v>0</v>
      </c>
      <c r="BU284" s="33">
        <v>0</v>
      </c>
      <c r="BV284" s="33">
        <v>0</v>
      </c>
      <c r="BW284" s="33">
        <f t="shared" ref="BW284:BW286" si="761">SUM(BX284:CA284)</f>
        <v>0.93720000000000003</v>
      </c>
      <c r="BX284" s="33">
        <v>0</v>
      </c>
      <c r="BY284" s="33">
        <v>0</v>
      </c>
      <c r="BZ284" s="33">
        <f>0.781*1.2</f>
        <v>0.93720000000000003</v>
      </c>
      <c r="CA284" s="33">
        <v>0</v>
      </c>
      <c r="CB284" s="33">
        <f t="shared" ref="CB284:CB286" si="762">SUM(CC284:CF284)</f>
        <v>0.93720000000000003</v>
      </c>
      <c r="CC284" s="33">
        <v>0</v>
      </c>
      <c r="CD284" s="33">
        <v>0</v>
      </c>
      <c r="CE284" s="33">
        <f>0.781*1.2</f>
        <v>0.93720000000000003</v>
      </c>
      <c r="CF284" s="33">
        <v>0</v>
      </c>
      <c r="CG284" s="33">
        <v>0</v>
      </c>
      <c r="CH284" s="33">
        <v>0</v>
      </c>
      <c r="CI284" s="33">
        <v>0</v>
      </c>
      <c r="CJ284" s="33">
        <v>0</v>
      </c>
      <c r="CK284" s="33">
        <v>0</v>
      </c>
      <c r="CL284" s="33">
        <f t="shared" si="661"/>
        <v>0.93720000000000003</v>
      </c>
      <c r="CM284" s="33">
        <v>0</v>
      </c>
      <c r="CN284" s="33">
        <v>0</v>
      </c>
      <c r="CO284" s="33">
        <f t="shared" si="662"/>
        <v>0.93720000000000003</v>
      </c>
      <c r="CP284" s="33">
        <v>0</v>
      </c>
      <c r="CQ284" s="29"/>
    </row>
    <row r="285" spans="1:95" ht="31.5" x14ac:dyDescent="0.25">
      <c r="A285" s="22">
        <f t="shared" si="726"/>
        <v>43</v>
      </c>
      <c r="B285" s="25" t="s">
        <v>441</v>
      </c>
      <c r="C285" s="27" t="s">
        <v>440</v>
      </c>
      <c r="D285" s="33" t="s">
        <v>176</v>
      </c>
      <c r="E285" s="33">
        <v>2026</v>
      </c>
      <c r="F285" s="33">
        <v>0</v>
      </c>
      <c r="G285" s="33">
        <v>2026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0.89999999999999991</v>
      </c>
      <c r="U285" s="51">
        <f t="shared" si="759"/>
        <v>0.89999999999999991</v>
      </c>
      <c r="V285" s="33">
        <v>0</v>
      </c>
      <c r="W285" s="33">
        <v>0.89999999999999991</v>
      </c>
      <c r="X285" s="51">
        <f t="shared" si="760"/>
        <v>0.89999999999999991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f t="shared" si="734"/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3">
        <v>0</v>
      </c>
      <c r="AW285" s="33">
        <v>0</v>
      </c>
      <c r="AX285" s="33">
        <f t="shared" si="735"/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>
        <v>0</v>
      </c>
      <c r="BP285" s="33">
        <v>0</v>
      </c>
      <c r="BQ285" s="33">
        <v>0</v>
      </c>
      <c r="BR285" s="33">
        <v>0</v>
      </c>
      <c r="BS285" s="33">
        <v>0</v>
      </c>
      <c r="BT285" s="33">
        <v>0</v>
      </c>
      <c r="BU285" s="33">
        <v>0</v>
      </c>
      <c r="BV285" s="33">
        <v>0</v>
      </c>
      <c r="BW285" s="33">
        <f t="shared" si="761"/>
        <v>0.89999999999999991</v>
      </c>
      <c r="BX285" s="33">
        <v>0</v>
      </c>
      <c r="BY285" s="33">
        <v>0</v>
      </c>
      <c r="BZ285" s="33">
        <f>0.75*1.2</f>
        <v>0.89999999999999991</v>
      </c>
      <c r="CA285" s="33">
        <v>0</v>
      </c>
      <c r="CB285" s="33">
        <f t="shared" si="762"/>
        <v>0.89999999999999991</v>
      </c>
      <c r="CC285" s="33">
        <v>0</v>
      </c>
      <c r="CD285" s="33">
        <v>0</v>
      </c>
      <c r="CE285" s="33">
        <f>0.75*1.2</f>
        <v>0.89999999999999991</v>
      </c>
      <c r="CF285" s="33">
        <v>0</v>
      </c>
      <c r="CG285" s="33">
        <v>0</v>
      </c>
      <c r="CH285" s="33">
        <v>0</v>
      </c>
      <c r="CI285" s="33">
        <v>0</v>
      </c>
      <c r="CJ285" s="33">
        <v>0</v>
      </c>
      <c r="CK285" s="33">
        <v>0</v>
      </c>
      <c r="CL285" s="33">
        <f t="shared" si="661"/>
        <v>0.89999999999999991</v>
      </c>
      <c r="CM285" s="33">
        <v>0</v>
      </c>
      <c r="CN285" s="33">
        <v>0</v>
      </c>
      <c r="CO285" s="33">
        <f t="shared" si="662"/>
        <v>0.89999999999999991</v>
      </c>
      <c r="CP285" s="33">
        <v>0</v>
      </c>
      <c r="CQ285" s="29"/>
    </row>
    <row r="286" spans="1:95" ht="31.5" x14ac:dyDescent="0.25">
      <c r="A286" s="22">
        <f t="shared" si="726"/>
        <v>44</v>
      </c>
      <c r="B286" s="48" t="s">
        <v>443</v>
      </c>
      <c r="C286" s="27" t="s">
        <v>442</v>
      </c>
      <c r="D286" s="33" t="s">
        <v>176</v>
      </c>
      <c r="E286" s="33">
        <v>2026</v>
      </c>
      <c r="F286" s="33">
        <v>0</v>
      </c>
      <c r="G286" s="33">
        <v>2026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0.86879999999999991</v>
      </c>
      <c r="U286" s="51">
        <f t="shared" si="759"/>
        <v>0</v>
      </c>
      <c r="V286" s="33">
        <v>0</v>
      </c>
      <c r="W286" s="33">
        <v>0.86879999999999991</v>
      </c>
      <c r="X286" s="51">
        <f t="shared" si="760"/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f t="shared" si="734"/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3">
        <v>0</v>
      </c>
      <c r="AW286" s="33">
        <v>0</v>
      </c>
      <c r="AX286" s="33">
        <f t="shared" si="735"/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3">
        <v>0</v>
      </c>
      <c r="BF286" s="33">
        <v>0</v>
      </c>
      <c r="BG286" s="33">
        <v>0</v>
      </c>
      <c r="BH286" s="33">
        <v>0</v>
      </c>
      <c r="BI286" s="33">
        <v>0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>
        <v>0</v>
      </c>
      <c r="BP286" s="33">
        <v>0</v>
      </c>
      <c r="BQ286" s="33">
        <v>0</v>
      </c>
      <c r="BR286" s="33">
        <v>0</v>
      </c>
      <c r="BS286" s="33">
        <v>0</v>
      </c>
      <c r="BT286" s="33">
        <v>0</v>
      </c>
      <c r="BU286" s="33">
        <v>0</v>
      </c>
      <c r="BV286" s="33">
        <v>0</v>
      </c>
      <c r="BW286" s="33">
        <f t="shared" si="761"/>
        <v>0.86879999999999991</v>
      </c>
      <c r="BX286" s="33">
        <v>0</v>
      </c>
      <c r="BY286" s="33">
        <v>0</v>
      </c>
      <c r="BZ286" s="33">
        <f>0.724*1.2</f>
        <v>0.86879999999999991</v>
      </c>
      <c r="CA286" s="33">
        <v>0</v>
      </c>
      <c r="CB286" s="33">
        <f t="shared" si="762"/>
        <v>0</v>
      </c>
      <c r="CC286" s="33">
        <v>0</v>
      </c>
      <c r="CD286" s="33">
        <v>0</v>
      </c>
      <c r="CE286" s="33" t="s">
        <v>793</v>
      </c>
      <c r="CF286" s="33">
        <v>0</v>
      </c>
      <c r="CG286" s="33">
        <v>0</v>
      </c>
      <c r="CH286" s="33">
        <v>0</v>
      </c>
      <c r="CI286" s="33">
        <v>0</v>
      </c>
      <c r="CJ286" s="33">
        <v>0</v>
      </c>
      <c r="CK286" s="33">
        <v>0</v>
      </c>
      <c r="CL286" s="33">
        <f t="shared" ref="CL286:CL298" si="763">SUM(CM286:CP286)</f>
        <v>0</v>
      </c>
      <c r="CM286" s="33">
        <v>0</v>
      </c>
      <c r="CN286" s="33">
        <v>0</v>
      </c>
      <c r="CO286" s="33">
        <f t="shared" ref="CO286:CO323" si="764">SUM(AQ286,BA286,BK286,BU286,CE286,)</f>
        <v>0</v>
      </c>
      <c r="CP286" s="33">
        <v>0</v>
      </c>
      <c r="CQ286" s="29"/>
    </row>
    <row r="287" spans="1:95" s="15" customFormat="1" ht="63" x14ac:dyDescent="0.25">
      <c r="A287" s="22">
        <f t="shared" si="726"/>
        <v>45</v>
      </c>
      <c r="B287" s="30" t="s">
        <v>516</v>
      </c>
      <c r="C287" s="27" t="s">
        <v>392</v>
      </c>
      <c r="D287" s="33" t="s">
        <v>176</v>
      </c>
      <c r="E287" s="33">
        <v>2022</v>
      </c>
      <c r="F287" s="33">
        <v>2022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1.1556</v>
      </c>
      <c r="U287" s="51">
        <f>AN287</f>
        <v>0</v>
      </c>
      <c r="V287" s="33">
        <v>0</v>
      </c>
      <c r="W287" s="33">
        <v>1.1556</v>
      </c>
      <c r="X287" s="51">
        <f>AN287</f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51">
        <f>SUM(AJ287:AM287)</f>
        <v>0</v>
      </c>
      <c r="AJ287" s="33">
        <v>0</v>
      </c>
      <c r="AK287" s="33">
        <v>0</v>
      </c>
      <c r="AL287" s="51">
        <v>0</v>
      </c>
      <c r="AM287" s="33">
        <v>0</v>
      </c>
      <c r="AN287" s="51">
        <f>SUM(AO287:AR287)</f>
        <v>0</v>
      </c>
      <c r="AO287" s="33">
        <v>0</v>
      </c>
      <c r="AP287" s="33">
        <v>0</v>
      </c>
      <c r="AQ287" s="51">
        <v>0</v>
      </c>
      <c r="AR287" s="33">
        <v>0</v>
      </c>
      <c r="AS287" s="33">
        <v>0</v>
      </c>
      <c r="AT287" s="33">
        <v>0</v>
      </c>
      <c r="AU287" s="33">
        <v>0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3">
        <v>0</v>
      </c>
      <c r="BF287" s="33">
        <v>0</v>
      </c>
      <c r="BG287" s="33">
        <v>0</v>
      </c>
      <c r="BH287" s="33">
        <v>0</v>
      </c>
      <c r="BI287" s="33"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>
        <v>0</v>
      </c>
      <c r="BP287" s="33">
        <v>0</v>
      </c>
      <c r="BQ287" s="33">
        <v>0</v>
      </c>
      <c r="BR287" s="33">
        <v>0</v>
      </c>
      <c r="BS287" s="33">
        <v>0</v>
      </c>
      <c r="BT287" s="33">
        <v>0</v>
      </c>
      <c r="BU287" s="33">
        <v>0</v>
      </c>
      <c r="BV287" s="33"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C287" s="33">
        <v>0</v>
      </c>
      <c r="CD287" s="33">
        <v>0</v>
      </c>
      <c r="CE287" s="33">
        <v>0</v>
      </c>
      <c r="CF287" s="33">
        <v>0</v>
      </c>
      <c r="CG287" s="33">
        <v>0</v>
      </c>
      <c r="CH287" s="33">
        <v>0</v>
      </c>
      <c r="CI287" s="33">
        <v>0</v>
      </c>
      <c r="CJ287" s="33">
        <v>0</v>
      </c>
      <c r="CK287" s="33">
        <v>0</v>
      </c>
      <c r="CL287" s="33">
        <f t="shared" si="763"/>
        <v>0</v>
      </c>
      <c r="CM287" s="33">
        <v>0</v>
      </c>
      <c r="CN287" s="33">
        <v>0</v>
      </c>
      <c r="CO287" s="33">
        <f t="shared" si="764"/>
        <v>0</v>
      </c>
      <c r="CP287" s="33">
        <v>0</v>
      </c>
      <c r="CQ287" s="31"/>
    </row>
    <row r="288" spans="1:95" ht="31.5" x14ac:dyDescent="0.25">
      <c r="A288" s="22">
        <f t="shared" si="726"/>
        <v>46</v>
      </c>
      <c r="B288" s="32" t="s">
        <v>459</v>
      </c>
      <c r="C288" s="27" t="s">
        <v>460</v>
      </c>
      <c r="D288" s="33" t="s">
        <v>176</v>
      </c>
      <c r="E288" s="33">
        <v>2022</v>
      </c>
      <c r="F288" s="33">
        <v>2022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0.84</v>
      </c>
      <c r="U288" s="51">
        <f>AN288</f>
        <v>0</v>
      </c>
      <c r="V288" s="33">
        <v>0</v>
      </c>
      <c r="W288" s="33">
        <v>0.84</v>
      </c>
      <c r="X288" s="51">
        <f>AN288</f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51">
        <f>SUM(AJ288:AM288)</f>
        <v>0</v>
      </c>
      <c r="AJ288" s="33">
        <v>0</v>
      </c>
      <c r="AK288" s="33">
        <v>0</v>
      </c>
      <c r="AL288" s="51">
        <v>0</v>
      </c>
      <c r="AM288" s="33">
        <v>0</v>
      </c>
      <c r="AN288" s="51">
        <f>SUM(AO288:AR288)</f>
        <v>0</v>
      </c>
      <c r="AO288" s="33">
        <v>0</v>
      </c>
      <c r="AP288" s="33">
        <v>0</v>
      </c>
      <c r="AQ288" s="51">
        <v>0</v>
      </c>
      <c r="AR288" s="33">
        <v>0</v>
      </c>
      <c r="AS288" s="33">
        <v>0</v>
      </c>
      <c r="AT288" s="33">
        <v>0</v>
      </c>
      <c r="AU288" s="33">
        <v>0</v>
      </c>
      <c r="AV288" s="33"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3">
        <v>0</v>
      </c>
      <c r="BF288" s="33">
        <v>0</v>
      </c>
      <c r="BG288" s="33">
        <v>0</v>
      </c>
      <c r="BH288" s="33">
        <v>0</v>
      </c>
      <c r="BI288" s="33"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>
        <v>0</v>
      </c>
      <c r="BP288" s="33">
        <v>0</v>
      </c>
      <c r="BQ288" s="33">
        <v>0</v>
      </c>
      <c r="BR288" s="33">
        <v>0</v>
      </c>
      <c r="BS288" s="33">
        <v>0</v>
      </c>
      <c r="BT288" s="33">
        <v>0</v>
      </c>
      <c r="BU288" s="33">
        <v>0</v>
      </c>
      <c r="BV288" s="33">
        <v>0</v>
      </c>
      <c r="BW288" s="33">
        <v>0</v>
      </c>
      <c r="BX288" s="33">
        <v>0</v>
      </c>
      <c r="BY288" s="33">
        <v>0</v>
      </c>
      <c r="BZ288" s="33">
        <v>0</v>
      </c>
      <c r="CA288" s="33">
        <v>0</v>
      </c>
      <c r="CB288" s="33">
        <v>0</v>
      </c>
      <c r="CC288" s="33">
        <v>0</v>
      </c>
      <c r="CD288" s="33">
        <v>0</v>
      </c>
      <c r="CE288" s="33">
        <v>0</v>
      </c>
      <c r="CF288" s="33">
        <v>0</v>
      </c>
      <c r="CG288" s="33">
        <v>0</v>
      </c>
      <c r="CH288" s="33">
        <v>0</v>
      </c>
      <c r="CI288" s="33">
        <v>0</v>
      </c>
      <c r="CJ288" s="33">
        <v>0</v>
      </c>
      <c r="CK288" s="33">
        <v>0</v>
      </c>
      <c r="CL288" s="33">
        <f t="shared" si="763"/>
        <v>0</v>
      </c>
      <c r="CM288" s="33">
        <v>0</v>
      </c>
      <c r="CN288" s="33">
        <v>0</v>
      </c>
      <c r="CO288" s="33">
        <f t="shared" si="764"/>
        <v>0</v>
      </c>
      <c r="CP288" s="33">
        <v>0</v>
      </c>
      <c r="CQ288" s="29"/>
    </row>
    <row r="289" spans="1:95" ht="31.5" x14ac:dyDescent="0.25">
      <c r="A289" s="22">
        <f t="shared" si="726"/>
        <v>47</v>
      </c>
      <c r="B289" s="32" t="s">
        <v>503</v>
      </c>
      <c r="C289" s="27" t="s">
        <v>504</v>
      </c>
      <c r="D289" s="33" t="s">
        <v>176</v>
      </c>
      <c r="E289" s="33">
        <v>2022</v>
      </c>
      <c r="F289" s="33">
        <v>0</v>
      </c>
      <c r="G289" s="33">
        <v>2022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51">
        <f t="shared" ref="U289:U294" si="765">AN289</f>
        <v>1.125</v>
      </c>
      <c r="V289" s="33">
        <v>0</v>
      </c>
      <c r="W289" s="33">
        <v>0</v>
      </c>
      <c r="X289" s="51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51">
        <f t="shared" ref="AI289:AI299" si="766">SUM(AJ289:AM289)</f>
        <v>1.1255999999999999</v>
      </c>
      <c r="AJ289" s="33">
        <v>0</v>
      </c>
      <c r="AK289" s="33">
        <v>0</v>
      </c>
      <c r="AL289" s="51">
        <f>0.938*1.2</f>
        <v>1.1255999999999999</v>
      </c>
      <c r="AM289" s="33">
        <v>0</v>
      </c>
      <c r="AN289" s="51">
        <f t="shared" ref="AN289:AN295" si="767">SUM(AO289:AR289)</f>
        <v>1.125</v>
      </c>
      <c r="AO289" s="33">
        <v>0</v>
      </c>
      <c r="AP289" s="33">
        <v>0</v>
      </c>
      <c r="AQ289" s="51">
        <v>1.125</v>
      </c>
      <c r="AR289" s="33">
        <v>0</v>
      </c>
      <c r="AS289" s="33">
        <v>0</v>
      </c>
      <c r="AT289" s="33">
        <v>0</v>
      </c>
      <c r="AU289" s="33">
        <v>0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3">
        <v>0</v>
      </c>
      <c r="BF289" s="33">
        <v>0</v>
      </c>
      <c r="BG289" s="33">
        <v>0</v>
      </c>
      <c r="BH289" s="33">
        <v>0</v>
      </c>
      <c r="BI289" s="33">
        <v>0</v>
      </c>
      <c r="BJ289" s="33">
        <v>0</v>
      </c>
      <c r="BK289" s="33">
        <v>0</v>
      </c>
      <c r="BL289" s="33">
        <v>0</v>
      </c>
      <c r="BM289" s="33">
        <v>0</v>
      </c>
      <c r="BN289" s="33">
        <v>0</v>
      </c>
      <c r="BO289" s="33">
        <v>0</v>
      </c>
      <c r="BP289" s="33">
        <v>0</v>
      </c>
      <c r="BQ289" s="33">
        <v>0</v>
      </c>
      <c r="BR289" s="33">
        <v>0</v>
      </c>
      <c r="BS289" s="33">
        <v>0</v>
      </c>
      <c r="BT289" s="33">
        <v>0</v>
      </c>
      <c r="BU289" s="33">
        <v>0</v>
      </c>
      <c r="BV289" s="33">
        <v>0</v>
      </c>
      <c r="BW289" s="33">
        <v>0</v>
      </c>
      <c r="BX289" s="33">
        <v>0</v>
      </c>
      <c r="BY289" s="33">
        <v>0</v>
      </c>
      <c r="BZ289" s="33">
        <v>0</v>
      </c>
      <c r="CA289" s="33">
        <v>0</v>
      </c>
      <c r="CB289" s="33">
        <v>0</v>
      </c>
      <c r="CC289" s="33">
        <v>0</v>
      </c>
      <c r="CD289" s="33">
        <v>0</v>
      </c>
      <c r="CE289" s="33">
        <v>0</v>
      </c>
      <c r="CF289" s="33">
        <v>0</v>
      </c>
      <c r="CG289" s="33">
        <v>0</v>
      </c>
      <c r="CH289" s="33">
        <v>0</v>
      </c>
      <c r="CI289" s="33">
        <v>0</v>
      </c>
      <c r="CJ289" s="33">
        <v>0</v>
      </c>
      <c r="CK289" s="33">
        <v>0</v>
      </c>
      <c r="CL289" s="33">
        <f t="shared" si="763"/>
        <v>1.125</v>
      </c>
      <c r="CM289" s="33">
        <v>0</v>
      </c>
      <c r="CN289" s="33">
        <v>0</v>
      </c>
      <c r="CO289" s="33">
        <f t="shared" si="764"/>
        <v>1.125</v>
      </c>
      <c r="CP289" s="33">
        <v>0</v>
      </c>
      <c r="CQ289" s="29"/>
    </row>
    <row r="290" spans="1:95" x14ac:dyDescent="0.25">
      <c r="A290" s="22">
        <f t="shared" si="726"/>
        <v>48</v>
      </c>
      <c r="B290" s="32" t="s">
        <v>505</v>
      </c>
      <c r="C290" s="27" t="s">
        <v>506</v>
      </c>
      <c r="D290" s="33" t="s">
        <v>176</v>
      </c>
      <c r="E290" s="33">
        <v>2022</v>
      </c>
      <c r="F290" s="33">
        <v>0</v>
      </c>
      <c r="G290" s="33">
        <v>2022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51">
        <f t="shared" si="765"/>
        <v>0.39700000000000002</v>
      </c>
      <c r="V290" s="33">
        <v>0</v>
      </c>
      <c r="W290" s="33">
        <v>0</v>
      </c>
      <c r="X290" s="51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33">
        <v>0</v>
      </c>
      <c r="AE290" s="33">
        <v>0</v>
      </c>
      <c r="AF290" s="33">
        <v>0</v>
      </c>
      <c r="AG290" s="33">
        <v>0</v>
      </c>
      <c r="AH290" s="33">
        <v>0</v>
      </c>
      <c r="AI290" s="51">
        <f t="shared" si="766"/>
        <v>0.36</v>
      </c>
      <c r="AJ290" s="33">
        <v>0</v>
      </c>
      <c r="AK290" s="33">
        <v>0</v>
      </c>
      <c r="AL290" s="51">
        <f>0.3*1.2</f>
        <v>0.36</v>
      </c>
      <c r="AM290" s="33">
        <v>0</v>
      </c>
      <c r="AN290" s="51">
        <f t="shared" si="767"/>
        <v>0.39700000000000002</v>
      </c>
      <c r="AO290" s="33">
        <v>0</v>
      </c>
      <c r="AP290" s="33">
        <v>0</v>
      </c>
      <c r="AQ290" s="51">
        <v>0.39700000000000002</v>
      </c>
      <c r="AR290" s="33">
        <v>0</v>
      </c>
      <c r="AS290" s="33">
        <v>0</v>
      </c>
      <c r="AT290" s="33">
        <v>0</v>
      </c>
      <c r="AU290" s="33">
        <v>0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3">
        <v>0</v>
      </c>
      <c r="BF290" s="33">
        <v>0</v>
      </c>
      <c r="BG290" s="33">
        <v>0</v>
      </c>
      <c r="BH290" s="33">
        <v>0</v>
      </c>
      <c r="BI290" s="33">
        <v>0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>
        <v>0</v>
      </c>
      <c r="BP290" s="33">
        <v>0</v>
      </c>
      <c r="BQ290" s="33">
        <v>0</v>
      </c>
      <c r="BR290" s="33">
        <v>0</v>
      </c>
      <c r="BS290" s="33">
        <v>0</v>
      </c>
      <c r="BT290" s="33">
        <v>0</v>
      </c>
      <c r="BU290" s="33">
        <v>0</v>
      </c>
      <c r="BV290" s="33"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C290" s="33">
        <v>0</v>
      </c>
      <c r="CD290" s="33">
        <v>0</v>
      </c>
      <c r="CE290" s="33">
        <v>0</v>
      </c>
      <c r="CF290" s="33">
        <v>0</v>
      </c>
      <c r="CG290" s="33">
        <v>0</v>
      </c>
      <c r="CH290" s="33">
        <v>0</v>
      </c>
      <c r="CI290" s="33">
        <v>0</v>
      </c>
      <c r="CJ290" s="33">
        <v>0</v>
      </c>
      <c r="CK290" s="33">
        <v>0</v>
      </c>
      <c r="CL290" s="33">
        <f t="shared" si="763"/>
        <v>0.39700000000000002</v>
      </c>
      <c r="CM290" s="33">
        <v>0</v>
      </c>
      <c r="CN290" s="33">
        <v>0</v>
      </c>
      <c r="CO290" s="33">
        <f t="shared" si="764"/>
        <v>0.39700000000000002</v>
      </c>
      <c r="CP290" s="33">
        <v>0</v>
      </c>
      <c r="CQ290" s="29"/>
    </row>
    <row r="291" spans="1:95" ht="78.75" x14ac:dyDescent="0.25">
      <c r="A291" s="22">
        <f t="shared" si="726"/>
        <v>49</v>
      </c>
      <c r="B291" s="32" t="s">
        <v>507</v>
      </c>
      <c r="C291" s="27" t="s">
        <v>508</v>
      </c>
      <c r="D291" s="33" t="s">
        <v>176</v>
      </c>
      <c r="E291" s="33">
        <v>2022</v>
      </c>
      <c r="F291" s="33">
        <v>0</v>
      </c>
      <c r="G291" s="33">
        <v>2022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51">
        <f t="shared" si="765"/>
        <v>0.20300000000000001</v>
      </c>
      <c r="V291" s="33">
        <v>0</v>
      </c>
      <c r="W291" s="33">
        <v>0</v>
      </c>
      <c r="X291" s="51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51">
        <f t="shared" si="766"/>
        <v>0.14879999999999999</v>
      </c>
      <c r="AJ291" s="33">
        <v>0</v>
      </c>
      <c r="AK291" s="33">
        <v>0</v>
      </c>
      <c r="AL291" s="51">
        <f>0.124*1.2</f>
        <v>0.14879999999999999</v>
      </c>
      <c r="AM291" s="33">
        <v>0</v>
      </c>
      <c r="AN291" s="51">
        <f t="shared" si="767"/>
        <v>0.20300000000000001</v>
      </c>
      <c r="AO291" s="33">
        <v>0</v>
      </c>
      <c r="AP291" s="33">
        <v>0</v>
      </c>
      <c r="AQ291" s="51">
        <v>0.20300000000000001</v>
      </c>
      <c r="AR291" s="33">
        <v>0</v>
      </c>
      <c r="AS291" s="33">
        <v>0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3">
        <v>0</v>
      </c>
      <c r="BF291" s="33">
        <v>0</v>
      </c>
      <c r="BG291" s="33">
        <v>0</v>
      </c>
      <c r="BH291" s="33">
        <v>0</v>
      </c>
      <c r="BI291" s="33"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>
        <v>0</v>
      </c>
      <c r="BP291" s="33">
        <v>0</v>
      </c>
      <c r="BQ291" s="33">
        <v>0</v>
      </c>
      <c r="BR291" s="33">
        <v>0</v>
      </c>
      <c r="BS291" s="33">
        <v>0</v>
      </c>
      <c r="BT291" s="33">
        <v>0</v>
      </c>
      <c r="BU291" s="33">
        <v>0</v>
      </c>
      <c r="BV291" s="33"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C291" s="33">
        <v>0</v>
      </c>
      <c r="CD291" s="33">
        <v>0</v>
      </c>
      <c r="CE291" s="33">
        <v>0</v>
      </c>
      <c r="CF291" s="33">
        <v>0</v>
      </c>
      <c r="CG291" s="33">
        <v>0</v>
      </c>
      <c r="CH291" s="33">
        <v>0</v>
      </c>
      <c r="CI291" s="33">
        <v>0</v>
      </c>
      <c r="CJ291" s="33">
        <v>0</v>
      </c>
      <c r="CK291" s="33">
        <v>0</v>
      </c>
      <c r="CL291" s="33">
        <f t="shared" si="763"/>
        <v>0.20300000000000001</v>
      </c>
      <c r="CM291" s="33">
        <v>0</v>
      </c>
      <c r="CN291" s="33">
        <v>0</v>
      </c>
      <c r="CO291" s="33">
        <f t="shared" si="764"/>
        <v>0.20300000000000001</v>
      </c>
      <c r="CP291" s="33">
        <v>0</v>
      </c>
      <c r="CQ291" s="29"/>
    </row>
    <row r="292" spans="1:95" ht="94.5" x14ac:dyDescent="0.25">
      <c r="A292" s="22">
        <f t="shared" si="726"/>
        <v>50</v>
      </c>
      <c r="B292" s="32" t="s">
        <v>509</v>
      </c>
      <c r="C292" s="27" t="s">
        <v>510</v>
      </c>
      <c r="D292" s="33" t="s">
        <v>176</v>
      </c>
      <c r="E292" s="33">
        <v>2022</v>
      </c>
      <c r="F292" s="33">
        <v>0</v>
      </c>
      <c r="G292" s="33">
        <v>2022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51">
        <f t="shared" si="765"/>
        <v>0.17499999999999999</v>
      </c>
      <c r="V292" s="33">
        <v>0</v>
      </c>
      <c r="W292" s="33">
        <v>0</v>
      </c>
      <c r="X292" s="51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51">
        <f t="shared" si="766"/>
        <v>0.1608</v>
      </c>
      <c r="AJ292" s="33">
        <v>0</v>
      </c>
      <c r="AK292" s="33">
        <v>0</v>
      </c>
      <c r="AL292" s="51">
        <f>0.134*1.2</f>
        <v>0.1608</v>
      </c>
      <c r="AM292" s="33">
        <v>0</v>
      </c>
      <c r="AN292" s="51">
        <f t="shared" si="767"/>
        <v>0.17499999999999999</v>
      </c>
      <c r="AO292" s="33">
        <v>0</v>
      </c>
      <c r="AP292" s="33">
        <v>0</v>
      </c>
      <c r="AQ292" s="51">
        <v>0.17499999999999999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3">
        <v>0</v>
      </c>
      <c r="BF292" s="33">
        <v>0</v>
      </c>
      <c r="BG292" s="33">
        <v>0</v>
      </c>
      <c r="BH292" s="33">
        <v>0</v>
      </c>
      <c r="BI292" s="33"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>
        <v>0</v>
      </c>
      <c r="BP292" s="33">
        <v>0</v>
      </c>
      <c r="BQ292" s="33">
        <v>0</v>
      </c>
      <c r="BR292" s="33">
        <v>0</v>
      </c>
      <c r="BS292" s="33">
        <v>0</v>
      </c>
      <c r="BT292" s="33">
        <v>0</v>
      </c>
      <c r="BU292" s="33">
        <v>0</v>
      </c>
      <c r="BV292" s="33"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C292" s="33">
        <v>0</v>
      </c>
      <c r="CD292" s="33">
        <v>0</v>
      </c>
      <c r="CE292" s="33">
        <v>0</v>
      </c>
      <c r="CF292" s="33">
        <v>0</v>
      </c>
      <c r="CG292" s="33">
        <v>0</v>
      </c>
      <c r="CH292" s="33">
        <v>0</v>
      </c>
      <c r="CI292" s="33">
        <v>0</v>
      </c>
      <c r="CJ292" s="33">
        <v>0</v>
      </c>
      <c r="CK292" s="33">
        <v>0</v>
      </c>
      <c r="CL292" s="33">
        <f t="shared" si="763"/>
        <v>0.17499999999999999</v>
      </c>
      <c r="CM292" s="33">
        <v>0</v>
      </c>
      <c r="CN292" s="33">
        <v>0</v>
      </c>
      <c r="CO292" s="33">
        <f t="shared" si="764"/>
        <v>0.17499999999999999</v>
      </c>
      <c r="CP292" s="33">
        <v>0</v>
      </c>
      <c r="CQ292" s="29"/>
    </row>
    <row r="293" spans="1:95" x14ac:dyDescent="0.25">
      <c r="A293" s="22">
        <f t="shared" si="726"/>
        <v>51</v>
      </c>
      <c r="B293" s="32" t="s">
        <v>511</v>
      </c>
      <c r="C293" s="27" t="s">
        <v>512</v>
      </c>
      <c r="D293" s="33" t="s">
        <v>176</v>
      </c>
      <c r="E293" s="33">
        <v>2022</v>
      </c>
      <c r="F293" s="33">
        <v>0</v>
      </c>
      <c r="G293" s="33">
        <v>2022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51">
        <f t="shared" si="765"/>
        <v>5.8999999999999997E-2</v>
      </c>
      <c r="V293" s="33">
        <v>0</v>
      </c>
      <c r="W293" s="33">
        <v>0</v>
      </c>
      <c r="X293" s="51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>
        <v>0</v>
      </c>
      <c r="AE293" s="33">
        <v>0</v>
      </c>
      <c r="AF293" s="33">
        <v>0</v>
      </c>
      <c r="AG293" s="33">
        <v>0</v>
      </c>
      <c r="AH293" s="33">
        <v>0</v>
      </c>
      <c r="AI293" s="51">
        <f t="shared" si="766"/>
        <v>4.8000000000000001E-2</v>
      </c>
      <c r="AJ293" s="33">
        <v>0</v>
      </c>
      <c r="AK293" s="33">
        <v>0</v>
      </c>
      <c r="AL293" s="51">
        <f>0.04*1.2</f>
        <v>4.8000000000000001E-2</v>
      </c>
      <c r="AM293" s="33">
        <v>0</v>
      </c>
      <c r="AN293" s="51">
        <f t="shared" si="767"/>
        <v>5.8999999999999997E-2</v>
      </c>
      <c r="AO293" s="33">
        <v>0</v>
      </c>
      <c r="AP293" s="33">
        <v>0</v>
      </c>
      <c r="AQ293" s="51">
        <v>5.8999999999999997E-2</v>
      </c>
      <c r="AR293" s="33">
        <v>0</v>
      </c>
      <c r="AS293" s="33">
        <v>0</v>
      </c>
      <c r="AT293" s="33">
        <v>0</v>
      </c>
      <c r="AU293" s="33">
        <v>0</v>
      </c>
      <c r="AV293" s="33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>
        <v>0</v>
      </c>
      <c r="BP293" s="33">
        <v>0</v>
      </c>
      <c r="BQ293" s="33">
        <v>0</v>
      </c>
      <c r="BR293" s="33">
        <v>0</v>
      </c>
      <c r="BS293" s="33">
        <v>0</v>
      </c>
      <c r="BT293" s="33">
        <v>0</v>
      </c>
      <c r="BU293" s="33">
        <v>0</v>
      </c>
      <c r="BV293" s="33"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C293" s="33">
        <v>0</v>
      </c>
      <c r="CD293" s="33">
        <v>0</v>
      </c>
      <c r="CE293" s="33">
        <v>0</v>
      </c>
      <c r="CF293" s="33">
        <v>0</v>
      </c>
      <c r="CG293" s="33">
        <v>0</v>
      </c>
      <c r="CH293" s="33">
        <v>0</v>
      </c>
      <c r="CI293" s="33">
        <v>0</v>
      </c>
      <c r="CJ293" s="33">
        <v>0</v>
      </c>
      <c r="CK293" s="33">
        <v>0</v>
      </c>
      <c r="CL293" s="33">
        <f t="shared" si="763"/>
        <v>5.8999999999999997E-2</v>
      </c>
      <c r="CM293" s="33">
        <v>0</v>
      </c>
      <c r="CN293" s="33">
        <v>0</v>
      </c>
      <c r="CO293" s="33">
        <f t="shared" si="764"/>
        <v>5.8999999999999997E-2</v>
      </c>
      <c r="CP293" s="33">
        <v>0</v>
      </c>
      <c r="CQ293" s="29"/>
    </row>
    <row r="294" spans="1:95" x14ac:dyDescent="0.25">
      <c r="A294" s="22">
        <f t="shared" si="726"/>
        <v>52</v>
      </c>
      <c r="B294" s="32" t="s">
        <v>513</v>
      </c>
      <c r="C294" s="27" t="s">
        <v>514</v>
      </c>
      <c r="D294" s="33" t="s">
        <v>176</v>
      </c>
      <c r="E294" s="33">
        <v>2022</v>
      </c>
      <c r="F294" s="33">
        <v>0</v>
      </c>
      <c r="G294" s="33">
        <v>2022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51">
        <f t="shared" si="765"/>
        <v>0.11600000000000001</v>
      </c>
      <c r="V294" s="33">
        <v>0</v>
      </c>
      <c r="W294" s="33">
        <v>0</v>
      </c>
      <c r="X294" s="51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3">
        <v>0</v>
      </c>
      <c r="AE294" s="33">
        <v>0</v>
      </c>
      <c r="AF294" s="33">
        <v>0</v>
      </c>
      <c r="AG294" s="33">
        <v>0</v>
      </c>
      <c r="AH294" s="33">
        <v>0</v>
      </c>
      <c r="AI294" s="51">
        <f t="shared" si="766"/>
        <v>0.13800000000000001</v>
      </c>
      <c r="AJ294" s="33">
        <v>0</v>
      </c>
      <c r="AK294" s="33">
        <v>0</v>
      </c>
      <c r="AL294" s="51">
        <f>0.115*1.2</f>
        <v>0.13800000000000001</v>
      </c>
      <c r="AM294" s="33">
        <v>0</v>
      </c>
      <c r="AN294" s="51">
        <f t="shared" si="767"/>
        <v>0.11600000000000001</v>
      </c>
      <c r="AO294" s="33">
        <v>0</v>
      </c>
      <c r="AP294" s="33">
        <v>0</v>
      </c>
      <c r="AQ294" s="51">
        <v>0.11600000000000001</v>
      </c>
      <c r="AR294" s="33">
        <v>0</v>
      </c>
      <c r="AS294" s="33">
        <v>0</v>
      </c>
      <c r="AT294" s="33">
        <v>0</v>
      </c>
      <c r="AU294" s="33">
        <v>0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3">
        <v>0</v>
      </c>
      <c r="BF294" s="33">
        <v>0</v>
      </c>
      <c r="BG294" s="33">
        <v>0</v>
      </c>
      <c r="BH294" s="33">
        <v>0</v>
      </c>
      <c r="BI294" s="33"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>
        <v>0</v>
      </c>
      <c r="BP294" s="33">
        <v>0</v>
      </c>
      <c r="BQ294" s="33">
        <v>0</v>
      </c>
      <c r="BR294" s="33">
        <v>0</v>
      </c>
      <c r="BS294" s="33">
        <v>0</v>
      </c>
      <c r="BT294" s="33">
        <v>0</v>
      </c>
      <c r="BU294" s="33">
        <v>0</v>
      </c>
      <c r="BV294" s="33"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C294" s="33">
        <v>0</v>
      </c>
      <c r="CD294" s="33">
        <v>0</v>
      </c>
      <c r="CE294" s="33">
        <v>0</v>
      </c>
      <c r="CF294" s="33">
        <v>0</v>
      </c>
      <c r="CG294" s="33">
        <v>0</v>
      </c>
      <c r="CH294" s="33">
        <v>0</v>
      </c>
      <c r="CI294" s="33">
        <v>0</v>
      </c>
      <c r="CJ294" s="33">
        <v>0</v>
      </c>
      <c r="CK294" s="33">
        <v>0</v>
      </c>
      <c r="CL294" s="33">
        <f t="shared" si="763"/>
        <v>0.11600000000000001</v>
      </c>
      <c r="CM294" s="33">
        <v>0</v>
      </c>
      <c r="CN294" s="33">
        <v>0</v>
      </c>
      <c r="CO294" s="33">
        <f t="shared" si="764"/>
        <v>0.11600000000000001</v>
      </c>
      <c r="CP294" s="33">
        <v>0</v>
      </c>
      <c r="CQ294" s="29"/>
    </row>
    <row r="295" spans="1:95" s="49" customFormat="1" ht="63" x14ac:dyDescent="0.25">
      <c r="A295" s="22">
        <f t="shared" si="726"/>
        <v>53</v>
      </c>
      <c r="B295" s="32" t="s">
        <v>515</v>
      </c>
      <c r="C295" s="27" t="s">
        <v>627</v>
      </c>
      <c r="D295" s="33" t="s">
        <v>176</v>
      </c>
      <c r="E295" s="33">
        <v>2022</v>
      </c>
      <c r="F295" s="33">
        <v>0</v>
      </c>
      <c r="G295" s="33">
        <v>2024</v>
      </c>
      <c r="H295" s="33">
        <f t="shared" ref="H295:H296" si="768">I295/5.82</f>
        <v>4.2397250859106528</v>
      </c>
      <c r="I295" s="33">
        <f t="shared" ref="I295:I296" si="769">SUM(AI295,AS295,BC295,BM295,BW295,)</f>
        <v>24.6752</v>
      </c>
      <c r="J295" s="33">
        <v>44958</v>
      </c>
      <c r="K295" s="33">
        <f t="shared" ref="K295:K296" si="770">L295/5.82</f>
        <v>8.1524398625429537</v>
      </c>
      <c r="L295" s="33">
        <f t="shared" ref="L295:L296" si="771">SUM(AN295,AX295,BH295,BR295,CB295,)</f>
        <v>47.447199999999995</v>
      </c>
      <c r="M295" s="33">
        <v>45323</v>
      </c>
      <c r="N295" s="33">
        <v>0</v>
      </c>
      <c r="O295" s="33">
        <v>0</v>
      </c>
      <c r="P295" s="33">
        <v>0</v>
      </c>
      <c r="Q295" s="33">
        <v>0</v>
      </c>
      <c r="R295" s="33">
        <f>22.588*1.2</f>
        <v>27.105599999999999</v>
      </c>
      <c r="S295" s="33">
        <f t="shared" ref="S295:S296" si="772">R295</f>
        <v>27.105599999999999</v>
      </c>
      <c r="T295" s="33">
        <f t="shared" ref="T295" si="773">SUM(Y295,AI295,AS295,BC295,BM295,BW295,)</f>
        <v>24.6752</v>
      </c>
      <c r="U295" s="33">
        <f t="shared" ref="U295" si="774">SUM(AD295,AN295,AX295,BH295,BR295,CB295,)</f>
        <v>47.447199999999995</v>
      </c>
      <c r="V295" s="33">
        <v>0</v>
      </c>
      <c r="W295" s="33">
        <f t="shared" ref="W295:W296" si="775">SUM(AS295,BC295,BM295,BW295,)</f>
        <v>7.7240000000000002</v>
      </c>
      <c r="X295" s="33">
        <f t="shared" ref="X295:X296" si="776">SUM(AX295,BH295,BR295,CB295,)</f>
        <v>37.1952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0</v>
      </c>
      <c r="AI295" s="51">
        <f t="shared" si="766"/>
        <v>16.9512</v>
      </c>
      <c r="AJ295" s="33">
        <v>0</v>
      </c>
      <c r="AK295" s="33">
        <v>0</v>
      </c>
      <c r="AL295" s="51">
        <f>14.126*1.2</f>
        <v>16.9512</v>
      </c>
      <c r="AM295" s="33">
        <v>0</v>
      </c>
      <c r="AN295" s="51">
        <f t="shared" si="767"/>
        <v>10.252000000000001</v>
      </c>
      <c r="AO295" s="33">
        <v>0</v>
      </c>
      <c r="AP295" s="33">
        <v>0</v>
      </c>
      <c r="AQ295" s="51">
        <v>10.252000000000001</v>
      </c>
      <c r="AR295" s="33">
        <v>0</v>
      </c>
      <c r="AS295" s="33">
        <f t="shared" ref="AS295:AS296" si="777">SUM(AT295:AW295)</f>
        <v>7.7240000000000002</v>
      </c>
      <c r="AT295" s="33">
        <v>0</v>
      </c>
      <c r="AU295" s="33">
        <v>0</v>
      </c>
      <c r="AV295" s="33">
        <v>7.7240000000000002</v>
      </c>
      <c r="AW295" s="33">
        <v>0</v>
      </c>
      <c r="AX295" s="33">
        <f t="shared" ref="AX295:AX296" si="778">SUM(AY295:BB295)</f>
        <v>10.089599999999999</v>
      </c>
      <c r="AY295" s="33">
        <v>0</v>
      </c>
      <c r="AZ295" s="33">
        <v>0</v>
      </c>
      <c r="BA295" s="33">
        <f>8.408*1.2</f>
        <v>10.089599999999999</v>
      </c>
      <c r="BB295" s="33">
        <v>0</v>
      </c>
      <c r="BC295" s="33">
        <v>0</v>
      </c>
      <c r="BD295" s="33">
        <v>0</v>
      </c>
      <c r="BE295" s="33">
        <v>0</v>
      </c>
      <c r="BF295" s="33">
        <v>0</v>
      </c>
      <c r="BG295" s="33">
        <v>0</v>
      </c>
      <c r="BH295" s="33">
        <f>SUM(BI295:BL295)</f>
        <v>27.105599999999999</v>
      </c>
      <c r="BI295" s="33">
        <v>0</v>
      </c>
      <c r="BJ295" s="33">
        <v>0</v>
      </c>
      <c r="BK295" s="33">
        <f>22.588*1.2</f>
        <v>27.105599999999999</v>
      </c>
      <c r="BL295" s="33">
        <v>0</v>
      </c>
      <c r="BM295" s="33">
        <v>0</v>
      </c>
      <c r="BN295" s="33">
        <v>0</v>
      </c>
      <c r="BO295" s="33">
        <v>0</v>
      </c>
      <c r="BP295" s="33">
        <v>0</v>
      </c>
      <c r="BQ295" s="33">
        <v>0</v>
      </c>
      <c r="BR295" s="33">
        <v>0</v>
      </c>
      <c r="BS295" s="33">
        <v>0</v>
      </c>
      <c r="BT295" s="33">
        <v>0</v>
      </c>
      <c r="BU295" s="33">
        <v>0</v>
      </c>
      <c r="BV295" s="33">
        <v>0</v>
      </c>
      <c r="BW295" s="33">
        <v>0</v>
      </c>
      <c r="BX295" s="33">
        <v>0</v>
      </c>
      <c r="BY295" s="33">
        <v>0</v>
      </c>
      <c r="BZ295" s="33">
        <v>0</v>
      </c>
      <c r="CA295" s="33">
        <v>0</v>
      </c>
      <c r="CB295" s="33">
        <v>0</v>
      </c>
      <c r="CC295" s="33">
        <v>0</v>
      </c>
      <c r="CD295" s="33">
        <v>0</v>
      </c>
      <c r="CE295" s="33">
        <v>0</v>
      </c>
      <c r="CF295" s="33">
        <v>0</v>
      </c>
      <c r="CG295" s="33">
        <v>0</v>
      </c>
      <c r="CH295" s="33">
        <v>0</v>
      </c>
      <c r="CI295" s="33">
        <v>0</v>
      </c>
      <c r="CJ295" s="33">
        <v>0</v>
      </c>
      <c r="CK295" s="33">
        <v>0</v>
      </c>
      <c r="CL295" s="33">
        <f t="shared" si="763"/>
        <v>47.447199999999995</v>
      </c>
      <c r="CM295" s="33">
        <v>0</v>
      </c>
      <c r="CN295" s="33">
        <v>0</v>
      </c>
      <c r="CO295" s="33">
        <f t="shared" si="764"/>
        <v>47.447199999999995</v>
      </c>
      <c r="CP295" s="33">
        <v>0</v>
      </c>
      <c r="CQ295" s="29"/>
    </row>
    <row r="296" spans="1:95" s="49" customFormat="1" ht="47.25" x14ac:dyDescent="0.25">
      <c r="A296" s="22">
        <f t="shared" si="726"/>
        <v>54</v>
      </c>
      <c r="B296" s="32" t="s">
        <v>771</v>
      </c>
      <c r="C296" s="27" t="s">
        <v>628</v>
      </c>
      <c r="D296" s="33" t="s">
        <v>176</v>
      </c>
      <c r="E296" s="33">
        <v>2022</v>
      </c>
      <c r="F296" s="33">
        <v>0</v>
      </c>
      <c r="G296" s="33">
        <v>2024</v>
      </c>
      <c r="H296" s="33">
        <f t="shared" si="768"/>
        <v>1.1139175257731959</v>
      </c>
      <c r="I296" s="33">
        <f t="shared" si="769"/>
        <v>6.4830000000000005</v>
      </c>
      <c r="J296" s="33">
        <v>44958</v>
      </c>
      <c r="K296" s="33">
        <f t="shared" si="770"/>
        <v>1.3618556701030928</v>
      </c>
      <c r="L296" s="33">
        <f t="shared" si="771"/>
        <v>7.9260000000000002</v>
      </c>
      <c r="M296" s="33">
        <v>45323</v>
      </c>
      <c r="N296" s="33">
        <v>0</v>
      </c>
      <c r="O296" s="33">
        <v>0</v>
      </c>
      <c r="P296" s="33">
        <v>0</v>
      </c>
      <c r="Q296" s="33">
        <v>0</v>
      </c>
      <c r="R296" s="33">
        <v>1</v>
      </c>
      <c r="S296" s="33">
        <f t="shared" si="772"/>
        <v>1</v>
      </c>
      <c r="T296" s="33">
        <f t="shared" ref="T296" si="779">SUM(Y296,AI296,AS296,BC296,BM296,BW296,)</f>
        <v>6.4830000000000005</v>
      </c>
      <c r="U296" s="33">
        <f t="shared" ref="U296" si="780">SUM(AD296,AN296,AX296,BH296,BR296,CB296,)</f>
        <v>7.9260000000000002</v>
      </c>
      <c r="V296" s="33">
        <v>0</v>
      </c>
      <c r="W296" s="33">
        <f t="shared" si="775"/>
        <v>2.97</v>
      </c>
      <c r="X296" s="33">
        <f t="shared" si="776"/>
        <v>2.9889999999999999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51">
        <f t="shared" si="766"/>
        <v>3.5129999999999999</v>
      </c>
      <c r="AJ296" s="33">
        <v>0</v>
      </c>
      <c r="AK296" s="33">
        <v>0</v>
      </c>
      <c r="AL296" s="51">
        <f>3.513</f>
        <v>3.5129999999999999</v>
      </c>
      <c r="AM296" s="33">
        <v>0</v>
      </c>
      <c r="AN296" s="51">
        <f>SUM(AO296:AR296)</f>
        <v>4.9370000000000003</v>
      </c>
      <c r="AO296" s="33">
        <v>0</v>
      </c>
      <c r="AP296" s="33">
        <v>0</v>
      </c>
      <c r="AQ296" s="51">
        <v>4.9370000000000003</v>
      </c>
      <c r="AR296" s="33">
        <v>0</v>
      </c>
      <c r="AS296" s="33">
        <f t="shared" si="777"/>
        <v>2.97</v>
      </c>
      <c r="AT296" s="33">
        <v>0</v>
      </c>
      <c r="AU296" s="33">
        <v>0</v>
      </c>
      <c r="AV296" s="33">
        <v>2.97</v>
      </c>
      <c r="AW296" s="33">
        <v>0</v>
      </c>
      <c r="AX296" s="33">
        <f t="shared" si="778"/>
        <v>1.9890000000000001</v>
      </c>
      <c r="AY296" s="33">
        <v>0</v>
      </c>
      <c r="AZ296" s="33">
        <v>0</v>
      </c>
      <c r="BA296" s="33">
        <v>1.9890000000000001</v>
      </c>
      <c r="BB296" s="33">
        <v>0</v>
      </c>
      <c r="BC296" s="33">
        <v>0</v>
      </c>
      <c r="BD296" s="33">
        <v>0</v>
      </c>
      <c r="BE296" s="33">
        <v>0</v>
      </c>
      <c r="BF296" s="33">
        <v>0</v>
      </c>
      <c r="BG296" s="33">
        <v>0</v>
      </c>
      <c r="BH296" s="33">
        <f>SUM(BI296:BL296)</f>
        <v>1</v>
      </c>
      <c r="BI296" s="33">
        <v>0</v>
      </c>
      <c r="BJ296" s="33">
        <v>0</v>
      </c>
      <c r="BK296" s="33">
        <v>1</v>
      </c>
      <c r="BL296" s="33">
        <v>0</v>
      </c>
      <c r="BM296" s="33">
        <v>0</v>
      </c>
      <c r="BN296" s="33">
        <v>0</v>
      </c>
      <c r="BO296" s="33">
        <v>0</v>
      </c>
      <c r="BP296" s="33">
        <v>0</v>
      </c>
      <c r="BQ296" s="33">
        <v>0</v>
      </c>
      <c r="BR296" s="33">
        <v>0</v>
      </c>
      <c r="BS296" s="33">
        <v>0</v>
      </c>
      <c r="BT296" s="33">
        <v>0</v>
      </c>
      <c r="BU296" s="33">
        <v>0</v>
      </c>
      <c r="BV296" s="33">
        <v>0</v>
      </c>
      <c r="BW296" s="33">
        <v>0</v>
      </c>
      <c r="BX296" s="33">
        <v>0</v>
      </c>
      <c r="BY296" s="33">
        <v>0</v>
      </c>
      <c r="BZ296" s="33">
        <v>0</v>
      </c>
      <c r="CA296" s="33">
        <v>0</v>
      </c>
      <c r="CB296" s="33">
        <v>0</v>
      </c>
      <c r="CC296" s="33">
        <v>0</v>
      </c>
      <c r="CD296" s="33">
        <v>0</v>
      </c>
      <c r="CE296" s="33">
        <v>0</v>
      </c>
      <c r="CF296" s="33">
        <v>0</v>
      </c>
      <c r="CG296" s="33">
        <v>0</v>
      </c>
      <c r="CH296" s="33">
        <v>0</v>
      </c>
      <c r="CI296" s="33">
        <v>0</v>
      </c>
      <c r="CJ296" s="33">
        <v>0</v>
      </c>
      <c r="CK296" s="33">
        <v>0</v>
      </c>
      <c r="CL296" s="33">
        <f>SUM(CM296:CP296)</f>
        <v>7.9260000000000002</v>
      </c>
      <c r="CM296" s="33">
        <v>0</v>
      </c>
      <c r="CN296" s="33">
        <v>0</v>
      </c>
      <c r="CO296" s="33">
        <f t="shared" si="764"/>
        <v>7.9260000000000002</v>
      </c>
      <c r="CP296" s="33">
        <v>0</v>
      </c>
      <c r="CQ296" s="29"/>
    </row>
    <row r="297" spans="1:95" ht="31.5" x14ac:dyDescent="0.25">
      <c r="A297" s="22">
        <f t="shared" si="726"/>
        <v>55</v>
      </c>
      <c r="B297" s="25" t="s">
        <v>527</v>
      </c>
      <c r="C297" s="27" t="s">
        <v>528</v>
      </c>
      <c r="D297" s="33" t="s">
        <v>176</v>
      </c>
      <c r="E297" s="33">
        <v>2022</v>
      </c>
      <c r="F297" s="33">
        <v>0</v>
      </c>
      <c r="G297" s="33">
        <v>2022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51">
        <f>AN297</f>
        <v>0.08</v>
      </c>
      <c r="V297" s="33">
        <v>0</v>
      </c>
      <c r="W297" s="33">
        <v>0</v>
      </c>
      <c r="X297" s="51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>
        <v>0</v>
      </c>
      <c r="AE297" s="33">
        <v>0</v>
      </c>
      <c r="AF297" s="33">
        <v>0</v>
      </c>
      <c r="AG297" s="33">
        <v>0</v>
      </c>
      <c r="AH297" s="33">
        <v>0</v>
      </c>
      <c r="AI297" s="51">
        <f t="shared" si="766"/>
        <v>0.08</v>
      </c>
      <c r="AJ297" s="33">
        <v>0</v>
      </c>
      <c r="AK297" s="33">
        <v>0</v>
      </c>
      <c r="AL297" s="51">
        <v>0.08</v>
      </c>
      <c r="AM297" s="33">
        <v>0</v>
      </c>
      <c r="AN297" s="51">
        <f>SUM(AO297:AR297)</f>
        <v>0.08</v>
      </c>
      <c r="AO297" s="33">
        <v>0</v>
      </c>
      <c r="AP297" s="33">
        <v>0</v>
      </c>
      <c r="AQ297" s="51">
        <v>0.08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3">
        <v>0</v>
      </c>
      <c r="BF297" s="33">
        <v>0</v>
      </c>
      <c r="BG297" s="33">
        <v>0</v>
      </c>
      <c r="BH297" s="33">
        <v>0</v>
      </c>
      <c r="BI297" s="33">
        <v>0</v>
      </c>
      <c r="BJ297" s="33">
        <v>0</v>
      </c>
      <c r="BK297" s="33">
        <v>0</v>
      </c>
      <c r="BL297" s="33">
        <v>0</v>
      </c>
      <c r="BM297" s="33">
        <v>0</v>
      </c>
      <c r="BN297" s="33">
        <v>0</v>
      </c>
      <c r="BO297" s="33">
        <v>0</v>
      </c>
      <c r="BP297" s="33">
        <v>0</v>
      </c>
      <c r="BQ297" s="33">
        <v>0</v>
      </c>
      <c r="BR297" s="33">
        <v>0</v>
      </c>
      <c r="BS297" s="33">
        <v>0</v>
      </c>
      <c r="BT297" s="33">
        <v>0</v>
      </c>
      <c r="BU297" s="33">
        <v>0</v>
      </c>
      <c r="BV297" s="33">
        <v>0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>
        <v>0</v>
      </c>
      <c r="CD297" s="33">
        <v>0</v>
      </c>
      <c r="CE297" s="33">
        <v>0</v>
      </c>
      <c r="CF297" s="33">
        <v>0</v>
      </c>
      <c r="CG297" s="33">
        <v>0</v>
      </c>
      <c r="CH297" s="33">
        <v>0</v>
      </c>
      <c r="CI297" s="33">
        <v>0</v>
      </c>
      <c r="CJ297" s="33">
        <v>0</v>
      </c>
      <c r="CK297" s="33">
        <v>0</v>
      </c>
      <c r="CL297" s="33">
        <f t="shared" si="763"/>
        <v>0.08</v>
      </c>
      <c r="CM297" s="33">
        <v>0</v>
      </c>
      <c r="CN297" s="33">
        <v>0</v>
      </c>
      <c r="CO297" s="33">
        <f t="shared" si="764"/>
        <v>0.08</v>
      </c>
      <c r="CP297" s="33">
        <v>0</v>
      </c>
      <c r="CQ297" s="29"/>
    </row>
    <row r="298" spans="1:95" ht="31.5" x14ac:dyDescent="0.25">
      <c r="A298" s="22">
        <f t="shared" si="726"/>
        <v>56</v>
      </c>
      <c r="B298" s="40" t="s">
        <v>533</v>
      </c>
      <c r="C298" s="27" t="s">
        <v>534</v>
      </c>
      <c r="D298" s="33" t="s">
        <v>176</v>
      </c>
      <c r="E298" s="33">
        <v>2022</v>
      </c>
      <c r="F298" s="33">
        <v>0</v>
      </c>
      <c r="G298" s="33">
        <v>2022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51">
        <f>AN298</f>
        <v>2.52E-2</v>
      </c>
      <c r="V298" s="33">
        <v>0</v>
      </c>
      <c r="W298" s="33">
        <v>0</v>
      </c>
      <c r="X298" s="51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>
        <v>0</v>
      </c>
      <c r="AE298" s="33">
        <v>0</v>
      </c>
      <c r="AF298" s="33">
        <v>0</v>
      </c>
      <c r="AG298" s="33">
        <v>0</v>
      </c>
      <c r="AH298" s="33">
        <v>0</v>
      </c>
      <c r="AI298" s="51">
        <f t="shared" si="766"/>
        <v>2.52E-2</v>
      </c>
      <c r="AJ298" s="33">
        <v>0</v>
      </c>
      <c r="AK298" s="33">
        <v>0</v>
      </c>
      <c r="AL298" s="51">
        <f>0.021*1.2</f>
        <v>2.52E-2</v>
      </c>
      <c r="AM298" s="33">
        <v>0</v>
      </c>
      <c r="AN298" s="51">
        <f>SUM(AO298:AR298)</f>
        <v>2.52E-2</v>
      </c>
      <c r="AO298" s="33">
        <v>0</v>
      </c>
      <c r="AP298" s="33">
        <v>0</v>
      </c>
      <c r="AQ298" s="51">
        <f>0.021*1.2</f>
        <v>2.52E-2</v>
      </c>
      <c r="AR298" s="33">
        <v>0</v>
      </c>
      <c r="AS298" s="33">
        <v>0</v>
      </c>
      <c r="AT298" s="33">
        <v>0</v>
      </c>
      <c r="AU298" s="33">
        <v>0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3">
        <v>0</v>
      </c>
      <c r="BF298" s="33">
        <v>0</v>
      </c>
      <c r="BG298" s="33">
        <v>0</v>
      </c>
      <c r="BH298" s="33">
        <v>0</v>
      </c>
      <c r="BI298" s="33">
        <v>0</v>
      </c>
      <c r="BJ298" s="33">
        <v>0</v>
      </c>
      <c r="BK298" s="33">
        <v>0</v>
      </c>
      <c r="BL298" s="33">
        <v>0</v>
      </c>
      <c r="BM298" s="33">
        <v>0</v>
      </c>
      <c r="BN298" s="33">
        <v>0</v>
      </c>
      <c r="BO298" s="33">
        <v>0</v>
      </c>
      <c r="BP298" s="33">
        <v>0</v>
      </c>
      <c r="BQ298" s="33">
        <v>0</v>
      </c>
      <c r="BR298" s="33">
        <v>0</v>
      </c>
      <c r="BS298" s="33">
        <v>0</v>
      </c>
      <c r="BT298" s="33">
        <v>0</v>
      </c>
      <c r="BU298" s="33">
        <v>0</v>
      </c>
      <c r="BV298" s="33">
        <v>0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C298" s="33">
        <v>0</v>
      </c>
      <c r="CD298" s="33">
        <v>0</v>
      </c>
      <c r="CE298" s="33">
        <v>0</v>
      </c>
      <c r="CF298" s="33">
        <v>0</v>
      </c>
      <c r="CG298" s="33">
        <v>0</v>
      </c>
      <c r="CH298" s="33">
        <v>0</v>
      </c>
      <c r="CI298" s="33">
        <v>0</v>
      </c>
      <c r="CJ298" s="33">
        <v>0</v>
      </c>
      <c r="CK298" s="33">
        <v>0</v>
      </c>
      <c r="CL298" s="33">
        <f t="shared" si="763"/>
        <v>2.52E-2</v>
      </c>
      <c r="CM298" s="33">
        <v>0</v>
      </c>
      <c r="CN298" s="33">
        <v>0</v>
      </c>
      <c r="CO298" s="33">
        <f t="shared" si="764"/>
        <v>2.52E-2</v>
      </c>
      <c r="CP298" s="33">
        <v>0</v>
      </c>
      <c r="CQ298" s="29"/>
    </row>
    <row r="299" spans="1:95" ht="47.25" x14ac:dyDescent="0.25">
      <c r="A299" s="22">
        <f t="shared" si="726"/>
        <v>57</v>
      </c>
      <c r="B299" s="32" t="s">
        <v>538</v>
      </c>
      <c r="C299" s="27" t="s">
        <v>537</v>
      </c>
      <c r="D299" s="33" t="s">
        <v>176</v>
      </c>
      <c r="E299" s="33">
        <v>2022</v>
      </c>
      <c r="F299" s="33">
        <v>0</v>
      </c>
      <c r="G299" s="33">
        <v>2022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51">
        <f>AN299</f>
        <v>0.26</v>
      </c>
      <c r="V299" s="33">
        <v>0</v>
      </c>
      <c r="W299" s="33">
        <v>0</v>
      </c>
      <c r="X299" s="51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33">
        <v>0</v>
      </c>
      <c r="AI299" s="51">
        <f t="shared" si="766"/>
        <v>0.26</v>
      </c>
      <c r="AJ299" s="33">
        <v>0</v>
      </c>
      <c r="AK299" s="33">
        <v>0</v>
      </c>
      <c r="AL299" s="51">
        <v>0.26</v>
      </c>
      <c r="AM299" s="33">
        <v>0</v>
      </c>
      <c r="AN299" s="51">
        <f>SUM(AO299:AR299)</f>
        <v>0.26</v>
      </c>
      <c r="AO299" s="33">
        <v>0</v>
      </c>
      <c r="AP299" s="33">
        <v>0</v>
      </c>
      <c r="AQ299" s="51">
        <v>0.26</v>
      </c>
      <c r="AR299" s="33">
        <v>0</v>
      </c>
      <c r="AS299" s="33">
        <v>0</v>
      </c>
      <c r="AT299" s="33">
        <v>0</v>
      </c>
      <c r="AU299" s="33">
        <v>0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3">
        <v>0</v>
      </c>
      <c r="BE299" s="33">
        <v>0</v>
      </c>
      <c r="BF299" s="33">
        <v>0</v>
      </c>
      <c r="BG299" s="33">
        <v>0</v>
      </c>
      <c r="BH299" s="33">
        <v>0</v>
      </c>
      <c r="BI299" s="33">
        <v>0</v>
      </c>
      <c r="BJ299" s="33">
        <v>0</v>
      </c>
      <c r="BK299" s="33">
        <v>0</v>
      </c>
      <c r="BL299" s="33">
        <v>0</v>
      </c>
      <c r="BM299" s="33">
        <v>0</v>
      </c>
      <c r="BN299" s="33">
        <v>0</v>
      </c>
      <c r="BO299" s="33">
        <v>0</v>
      </c>
      <c r="BP299" s="33">
        <v>0</v>
      </c>
      <c r="BQ299" s="33">
        <v>0</v>
      </c>
      <c r="BR299" s="33">
        <v>0</v>
      </c>
      <c r="BS299" s="33">
        <v>0</v>
      </c>
      <c r="BT299" s="33">
        <v>0</v>
      </c>
      <c r="BU299" s="33">
        <v>0</v>
      </c>
      <c r="BV299" s="33">
        <v>0</v>
      </c>
      <c r="BW299" s="33">
        <v>0</v>
      </c>
      <c r="BX299" s="33">
        <v>0</v>
      </c>
      <c r="BY299" s="33">
        <v>0</v>
      </c>
      <c r="BZ299" s="33">
        <v>0</v>
      </c>
      <c r="CA299" s="33">
        <v>0</v>
      </c>
      <c r="CB299" s="33">
        <v>0</v>
      </c>
      <c r="CC299" s="33">
        <v>0</v>
      </c>
      <c r="CD299" s="33">
        <v>0</v>
      </c>
      <c r="CE299" s="33">
        <v>0</v>
      </c>
      <c r="CF299" s="33">
        <v>0</v>
      </c>
      <c r="CG299" s="33">
        <v>0</v>
      </c>
      <c r="CH299" s="33">
        <v>0</v>
      </c>
      <c r="CI299" s="33">
        <v>0</v>
      </c>
      <c r="CJ299" s="33">
        <v>0</v>
      </c>
      <c r="CK299" s="33">
        <v>0</v>
      </c>
      <c r="CL299" s="33">
        <f>SUM(CM299:CP299)</f>
        <v>0.26</v>
      </c>
      <c r="CM299" s="33">
        <v>0</v>
      </c>
      <c r="CN299" s="33">
        <v>0</v>
      </c>
      <c r="CO299" s="33">
        <f t="shared" si="764"/>
        <v>0.26</v>
      </c>
      <c r="CP299" s="33">
        <v>0</v>
      </c>
      <c r="CQ299" s="29"/>
    </row>
    <row r="300" spans="1:95" s="49" customFormat="1" ht="31.5" x14ac:dyDescent="0.25">
      <c r="A300" s="22">
        <f t="shared" si="726"/>
        <v>58</v>
      </c>
      <c r="B300" s="25" t="s">
        <v>565</v>
      </c>
      <c r="C300" s="27" t="s">
        <v>597</v>
      </c>
      <c r="D300" s="33" t="s">
        <v>176</v>
      </c>
      <c r="E300" s="33">
        <v>2023</v>
      </c>
      <c r="F300" s="33">
        <v>0</v>
      </c>
      <c r="G300" s="33">
        <v>2023</v>
      </c>
      <c r="H300" s="33">
        <f t="shared" ref="H300:H324" si="781">I300/5.82</f>
        <v>0.23264604810996564</v>
      </c>
      <c r="I300" s="33">
        <f t="shared" ref="I300" si="782">SUM(AI300,AS300,BC300,BM300,BW300,)</f>
        <v>1.3540000000000001</v>
      </c>
      <c r="J300" s="33">
        <v>44958</v>
      </c>
      <c r="K300" s="33">
        <f t="shared" ref="K300:K324" si="783">L300/5.82</f>
        <v>0.25752577319587627</v>
      </c>
      <c r="L300" s="33">
        <f t="shared" ref="L300" si="784">SUM(AN300,AX300,BH300,BR300,CB300,)</f>
        <v>1.4988000000000001</v>
      </c>
      <c r="M300" s="33">
        <v>44958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f t="shared" ref="T300" si="785">SUM(Y300,AI300,AS300,BC300,BM300,BW300,)</f>
        <v>1.3540000000000001</v>
      </c>
      <c r="U300" s="33">
        <f t="shared" ref="U300" si="786">SUM(AD300,AN300,AX300,BH300,BR300,CB300,)</f>
        <v>1.4988000000000001</v>
      </c>
      <c r="V300" s="33">
        <v>0</v>
      </c>
      <c r="W300" s="33">
        <f t="shared" ref="W300" si="787">SUM(AS300,BC300,BM300,BW300,)</f>
        <v>1.3540000000000001</v>
      </c>
      <c r="X300" s="33">
        <f t="shared" ref="X300" si="788">SUM(AX300,BH300,BR300,CB300,)</f>
        <v>1.4988000000000001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3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f t="shared" ref="AS300:AS323" si="789">SUM(AT300:AW300)</f>
        <v>1.3540000000000001</v>
      </c>
      <c r="AT300" s="33">
        <v>0</v>
      </c>
      <c r="AU300" s="33">
        <v>0</v>
      </c>
      <c r="AV300" s="51">
        <v>1.3540000000000001</v>
      </c>
      <c r="AW300" s="33">
        <v>0</v>
      </c>
      <c r="AX300" s="33">
        <f t="shared" ref="AX300:AX323" si="790">SUM(AY300:BB300)</f>
        <v>1.4988000000000001</v>
      </c>
      <c r="AY300" s="33">
        <v>0</v>
      </c>
      <c r="AZ300" s="33">
        <v>0</v>
      </c>
      <c r="BA300" s="51">
        <f>1.249*1.2</f>
        <v>1.4988000000000001</v>
      </c>
      <c r="BB300" s="33">
        <v>0</v>
      </c>
      <c r="BC300" s="33">
        <v>0</v>
      </c>
      <c r="BD300" s="33">
        <v>0</v>
      </c>
      <c r="BE300" s="33">
        <v>0</v>
      </c>
      <c r="BF300" s="33">
        <v>0</v>
      </c>
      <c r="BG300" s="33">
        <v>0</v>
      </c>
      <c r="BH300" s="33">
        <v>0</v>
      </c>
      <c r="BI300" s="33">
        <v>0</v>
      </c>
      <c r="BJ300" s="33">
        <v>0</v>
      </c>
      <c r="BK300" s="33">
        <v>0</v>
      </c>
      <c r="BL300" s="33">
        <v>0</v>
      </c>
      <c r="BM300" s="33">
        <v>0</v>
      </c>
      <c r="BN300" s="33">
        <v>0</v>
      </c>
      <c r="BO300" s="33">
        <v>0</v>
      </c>
      <c r="BP300" s="33">
        <v>0</v>
      </c>
      <c r="BQ300" s="33">
        <v>0</v>
      </c>
      <c r="BR300" s="33">
        <v>0</v>
      </c>
      <c r="BS300" s="33">
        <v>0</v>
      </c>
      <c r="BT300" s="33">
        <v>0</v>
      </c>
      <c r="BU300" s="33">
        <v>0</v>
      </c>
      <c r="BV300" s="33"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C300" s="33">
        <v>0</v>
      </c>
      <c r="CD300" s="33">
        <v>0</v>
      </c>
      <c r="CE300" s="33">
        <v>0</v>
      </c>
      <c r="CF300" s="33">
        <v>0</v>
      </c>
      <c r="CG300" s="33">
        <v>0</v>
      </c>
      <c r="CH300" s="33">
        <v>0</v>
      </c>
      <c r="CI300" s="33">
        <v>0</v>
      </c>
      <c r="CJ300" s="33">
        <v>0</v>
      </c>
      <c r="CK300" s="33">
        <v>0</v>
      </c>
      <c r="CL300" s="33">
        <f t="shared" ref="CL300:CL323" si="791">SUM(CM300:CP300)</f>
        <v>1.4988000000000001</v>
      </c>
      <c r="CM300" s="33">
        <v>0</v>
      </c>
      <c r="CN300" s="33">
        <v>0</v>
      </c>
      <c r="CO300" s="33">
        <f t="shared" si="764"/>
        <v>1.4988000000000001</v>
      </c>
      <c r="CP300" s="33">
        <v>0</v>
      </c>
      <c r="CQ300" s="29"/>
    </row>
    <row r="301" spans="1:95" s="49" customFormat="1" ht="31.5" x14ac:dyDescent="0.25">
      <c r="A301" s="22">
        <f t="shared" si="726"/>
        <v>59</v>
      </c>
      <c r="B301" s="25" t="s">
        <v>566</v>
      </c>
      <c r="C301" s="27" t="s">
        <v>598</v>
      </c>
      <c r="D301" s="33" t="s">
        <v>176</v>
      </c>
      <c r="E301" s="33">
        <v>2023</v>
      </c>
      <c r="F301" s="33">
        <v>0</v>
      </c>
      <c r="G301" s="33">
        <v>2023</v>
      </c>
      <c r="H301" s="33">
        <f t="shared" si="781"/>
        <v>0.23264604810996564</v>
      </c>
      <c r="I301" s="33">
        <f t="shared" ref="I301:I324" si="792">SUM(AI301,AS301,BC301,BM301,BW301,)</f>
        <v>1.3540000000000001</v>
      </c>
      <c r="J301" s="33">
        <v>44958</v>
      </c>
      <c r="K301" s="33">
        <f t="shared" si="783"/>
        <v>0.25752577319587627</v>
      </c>
      <c r="L301" s="33">
        <f t="shared" ref="L301:L324" si="793">SUM(AN301,AX301,BH301,BR301,CB301,)</f>
        <v>1.4988000000000001</v>
      </c>
      <c r="M301" s="33">
        <v>44958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f t="shared" ref="T301:T324" si="794">SUM(Y301,AI301,AS301,BC301,BM301,BW301,)</f>
        <v>1.3540000000000001</v>
      </c>
      <c r="U301" s="33">
        <f t="shared" ref="U301:U324" si="795">SUM(AD301,AN301,AX301,BH301,BR301,CB301,)</f>
        <v>1.4988000000000001</v>
      </c>
      <c r="V301" s="33">
        <v>0</v>
      </c>
      <c r="W301" s="33">
        <f t="shared" ref="W301:W324" si="796">SUM(AS301,BC301,BM301,BW301,)</f>
        <v>1.3540000000000001</v>
      </c>
      <c r="X301" s="33">
        <f t="shared" ref="X301:X324" si="797">SUM(AX301,BH301,BR301,CB301,)</f>
        <v>1.4988000000000001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f t="shared" si="789"/>
        <v>1.3540000000000001</v>
      </c>
      <c r="AT301" s="33">
        <v>0</v>
      </c>
      <c r="AU301" s="33">
        <v>0</v>
      </c>
      <c r="AV301" s="51">
        <v>1.3540000000000001</v>
      </c>
      <c r="AW301" s="33">
        <v>0</v>
      </c>
      <c r="AX301" s="33">
        <f t="shared" si="790"/>
        <v>1.4988000000000001</v>
      </c>
      <c r="AY301" s="33">
        <v>0</v>
      </c>
      <c r="AZ301" s="33">
        <v>0</v>
      </c>
      <c r="BA301" s="51">
        <f>1.249*1.2</f>
        <v>1.4988000000000001</v>
      </c>
      <c r="BB301" s="33">
        <v>0</v>
      </c>
      <c r="BC301" s="33">
        <v>0</v>
      </c>
      <c r="BD301" s="33">
        <v>0</v>
      </c>
      <c r="BE301" s="33">
        <v>0</v>
      </c>
      <c r="BF301" s="33">
        <v>0</v>
      </c>
      <c r="BG301" s="33">
        <v>0</v>
      </c>
      <c r="BH301" s="33">
        <v>0</v>
      </c>
      <c r="BI301" s="33">
        <v>0</v>
      </c>
      <c r="BJ301" s="33">
        <v>0</v>
      </c>
      <c r="BK301" s="33">
        <v>0</v>
      </c>
      <c r="BL301" s="33">
        <v>0</v>
      </c>
      <c r="BM301" s="33">
        <v>0</v>
      </c>
      <c r="BN301" s="33">
        <v>0</v>
      </c>
      <c r="BO301" s="33">
        <v>0</v>
      </c>
      <c r="BP301" s="33">
        <v>0</v>
      </c>
      <c r="BQ301" s="33">
        <v>0</v>
      </c>
      <c r="BR301" s="33">
        <v>0</v>
      </c>
      <c r="BS301" s="33">
        <v>0</v>
      </c>
      <c r="BT301" s="33">
        <v>0</v>
      </c>
      <c r="BU301" s="33">
        <v>0</v>
      </c>
      <c r="BV301" s="33"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C301" s="33">
        <v>0</v>
      </c>
      <c r="CD301" s="33">
        <v>0</v>
      </c>
      <c r="CE301" s="33">
        <v>0</v>
      </c>
      <c r="CF301" s="33">
        <v>0</v>
      </c>
      <c r="CG301" s="33">
        <v>0</v>
      </c>
      <c r="CH301" s="33">
        <v>0</v>
      </c>
      <c r="CI301" s="33">
        <v>0</v>
      </c>
      <c r="CJ301" s="33">
        <v>0</v>
      </c>
      <c r="CK301" s="33">
        <v>0</v>
      </c>
      <c r="CL301" s="33">
        <f t="shared" si="791"/>
        <v>1.4988000000000001</v>
      </c>
      <c r="CM301" s="33">
        <v>0</v>
      </c>
      <c r="CN301" s="33">
        <v>0</v>
      </c>
      <c r="CO301" s="33">
        <f t="shared" si="764"/>
        <v>1.4988000000000001</v>
      </c>
      <c r="CP301" s="33">
        <v>0</v>
      </c>
      <c r="CQ301" s="29"/>
    </row>
    <row r="302" spans="1:95" s="49" customFormat="1" ht="31.5" x14ac:dyDescent="0.25">
      <c r="A302" s="22">
        <f t="shared" si="726"/>
        <v>60</v>
      </c>
      <c r="B302" s="25" t="s">
        <v>567</v>
      </c>
      <c r="C302" s="27" t="s">
        <v>599</v>
      </c>
      <c r="D302" s="33" t="s">
        <v>176</v>
      </c>
      <c r="E302" s="33">
        <v>2023</v>
      </c>
      <c r="F302" s="33">
        <v>0</v>
      </c>
      <c r="G302" s="33">
        <v>2023</v>
      </c>
      <c r="H302" s="33">
        <f t="shared" si="781"/>
        <v>0.13745704467353953</v>
      </c>
      <c r="I302" s="33">
        <f t="shared" si="792"/>
        <v>0.8</v>
      </c>
      <c r="J302" s="33">
        <v>44958</v>
      </c>
      <c r="K302" s="33">
        <f t="shared" si="783"/>
        <v>0.13745704467353953</v>
      </c>
      <c r="L302" s="33">
        <f t="shared" si="793"/>
        <v>0.8</v>
      </c>
      <c r="M302" s="33">
        <v>44958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f t="shared" si="794"/>
        <v>0.8</v>
      </c>
      <c r="U302" s="33">
        <f t="shared" si="795"/>
        <v>0.8</v>
      </c>
      <c r="V302" s="33">
        <v>0</v>
      </c>
      <c r="W302" s="33">
        <f t="shared" si="796"/>
        <v>0.8</v>
      </c>
      <c r="X302" s="33">
        <f t="shared" si="797"/>
        <v>0.8</v>
      </c>
      <c r="Y302" s="33">
        <v>0</v>
      </c>
      <c r="Z302" s="33">
        <v>0</v>
      </c>
      <c r="AA302" s="33">
        <v>0</v>
      </c>
      <c r="AB302" s="33">
        <v>0</v>
      </c>
      <c r="AC302" s="33">
        <v>0</v>
      </c>
      <c r="AD302" s="33">
        <v>0</v>
      </c>
      <c r="AE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  <c r="AP302" s="33">
        <v>0</v>
      </c>
      <c r="AQ302" s="33">
        <v>0</v>
      </c>
      <c r="AR302" s="33">
        <v>0</v>
      </c>
      <c r="AS302" s="33">
        <f t="shared" si="789"/>
        <v>0.8</v>
      </c>
      <c r="AT302" s="33">
        <v>0</v>
      </c>
      <c r="AU302" s="33">
        <v>0</v>
      </c>
      <c r="AV302" s="51">
        <v>0.8</v>
      </c>
      <c r="AW302" s="33">
        <v>0</v>
      </c>
      <c r="AX302" s="33">
        <f t="shared" si="790"/>
        <v>0.8</v>
      </c>
      <c r="AY302" s="33">
        <v>0</v>
      </c>
      <c r="AZ302" s="33">
        <v>0</v>
      </c>
      <c r="BA302" s="51">
        <v>0.8</v>
      </c>
      <c r="BB302" s="33">
        <v>0</v>
      </c>
      <c r="BC302" s="33">
        <v>0</v>
      </c>
      <c r="BD302" s="33">
        <v>0</v>
      </c>
      <c r="BE302" s="33">
        <v>0</v>
      </c>
      <c r="BF302" s="33">
        <v>0</v>
      </c>
      <c r="BG302" s="33">
        <v>0</v>
      </c>
      <c r="BH302" s="33">
        <v>0</v>
      </c>
      <c r="BI302" s="33">
        <v>0</v>
      </c>
      <c r="BJ302" s="33">
        <v>0</v>
      </c>
      <c r="BK302" s="33">
        <v>0</v>
      </c>
      <c r="BL302" s="33">
        <v>0</v>
      </c>
      <c r="BM302" s="33">
        <v>0</v>
      </c>
      <c r="BN302" s="33">
        <v>0</v>
      </c>
      <c r="BO302" s="33">
        <v>0</v>
      </c>
      <c r="BP302" s="33">
        <v>0</v>
      </c>
      <c r="BQ302" s="33">
        <v>0</v>
      </c>
      <c r="BR302" s="33">
        <v>0</v>
      </c>
      <c r="BS302" s="33">
        <v>0</v>
      </c>
      <c r="BT302" s="33">
        <v>0</v>
      </c>
      <c r="BU302" s="33">
        <v>0</v>
      </c>
      <c r="BV302" s="33">
        <v>0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C302" s="33">
        <v>0</v>
      </c>
      <c r="CD302" s="33">
        <v>0</v>
      </c>
      <c r="CE302" s="33">
        <v>0</v>
      </c>
      <c r="CF302" s="33">
        <v>0</v>
      </c>
      <c r="CG302" s="33">
        <v>0</v>
      </c>
      <c r="CH302" s="33">
        <v>0</v>
      </c>
      <c r="CI302" s="33">
        <v>0</v>
      </c>
      <c r="CJ302" s="33">
        <v>0</v>
      </c>
      <c r="CK302" s="33">
        <v>0</v>
      </c>
      <c r="CL302" s="33">
        <f t="shared" si="791"/>
        <v>0.8</v>
      </c>
      <c r="CM302" s="33">
        <v>0</v>
      </c>
      <c r="CN302" s="33">
        <v>0</v>
      </c>
      <c r="CO302" s="33">
        <f t="shared" si="764"/>
        <v>0.8</v>
      </c>
      <c r="CP302" s="33">
        <v>0</v>
      </c>
      <c r="CQ302" s="29"/>
    </row>
    <row r="303" spans="1:95" s="49" customFormat="1" ht="47.25" x14ac:dyDescent="0.25">
      <c r="A303" s="22">
        <f t="shared" si="726"/>
        <v>61</v>
      </c>
      <c r="B303" s="25" t="s">
        <v>568</v>
      </c>
      <c r="C303" s="27" t="s">
        <v>600</v>
      </c>
      <c r="D303" s="33" t="s">
        <v>176</v>
      </c>
      <c r="E303" s="33">
        <v>2023</v>
      </c>
      <c r="F303" s="33">
        <v>0</v>
      </c>
      <c r="G303" s="33">
        <v>2023</v>
      </c>
      <c r="H303" s="33">
        <f t="shared" si="781"/>
        <v>0.14604810996563572</v>
      </c>
      <c r="I303" s="33">
        <f t="shared" si="792"/>
        <v>0.85</v>
      </c>
      <c r="J303" s="33">
        <v>44958</v>
      </c>
      <c r="K303" s="33">
        <f t="shared" si="783"/>
        <v>0.16309278350515463</v>
      </c>
      <c r="L303" s="33">
        <f t="shared" si="793"/>
        <v>0.94920000000000004</v>
      </c>
      <c r="M303" s="33">
        <v>44958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f t="shared" si="794"/>
        <v>0.85</v>
      </c>
      <c r="U303" s="33">
        <f t="shared" si="795"/>
        <v>0.94920000000000004</v>
      </c>
      <c r="V303" s="33">
        <v>0</v>
      </c>
      <c r="W303" s="33">
        <f t="shared" si="796"/>
        <v>0.85</v>
      </c>
      <c r="X303" s="33">
        <f t="shared" si="797"/>
        <v>0.94920000000000004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  <c r="AP303" s="33">
        <v>0</v>
      </c>
      <c r="AQ303" s="33">
        <v>0</v>
      </c>
      <c r="AR303" s="33">
        <v>0</v>
      </c>
      <c r="AS303" s="33">
        <f t="shared" si="789"/>
        <v>0.85</v>
      </c>
      <c r="AT303" s="33">
        <v>0</v>
      </c>
      <c r="AU303" s="33">
        <v>0</v>
      </c>
      <c r="AV303" s="51">
        <v>0.85</v>
      </c>
      <c r="AW303" s="33">
        <v>0</v>
      </c>
      <c r="AX303" s="33">
        <f t="shared" si="790"/>
        <v>0.94920000000000004</v>
      </c>
      <c r="AY303" s="33">
        <v>0</v>
      </c>
      <c r="AZ303" s="33">
        <v>0</v>
      </c>
      <c r="BA303" s="51">
        <f>0.791*1.2</f>
        <v>0.94920000000000004</v>
      </c>
      <c r="BB303" s="33">
        <v>0</v>
      </c>
      <c r="BC303" s="33">
        <v>0</v>
      </c>
      <c r="BD303" s="33">
        <v>0</v>
      </c>
      <c r="BE303" s="33">
        <v>0</v>
      </c>
      <c r="BF303" s="33">
        <v>0</v>
      </c>
      <c r="BG303" s="33">
        <v>0</v>
      </c>
      <c r="BH303" s="33">
        <v>0</v>
      </c>
      <c r="BI303" s="33"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>
        <v>0</v>
      </c>
      <c r="BP303" s="33">
        <v>0</v>
      </c>
      <c r="BQ303" s="33">
        <v>0</v>
      </c>
      <c r="BR303" s="33">
        <v>0</v>
      </c>
      <c r="BS303" s="33">
        <v>0</v>
      </c>
      <c r="BT303" s="33">
        <v>0</v>
      </c>
      <c r="BU303" s="33">
        <v>0</v>
      </c>
      <c r="BV303" s="33"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C303" s="33">
        <v>0</v>
      </c>
      <c r="CD303" s="33">
        <v>0</v>
      </c>
      <c r="CE303" s="33">
        <v>0</v>
      </c>
      <c r="CF303" s="33">
        <v>0</v>
      </c>
      <c r="CG303" s="33">
        <v>0</v>
      </c>
      <c r="CH303" s="33">
        <v>0</v>
      </c>
      <c r="CI303" s="33">
        <v>0</v>
      </c>
      <c r="CJ303" s="33">
        <v>0</v>
      </c>
      <c r="CK303" s="33">
        <v>0</v>
      </c>
      <c r="CL303" s="33">
        <f t="shared" si="791"/>
        <v>0.94920000000000004</v>
      </c>
      <c r="CM303" s="33">
        <v>0</v>
      </c>
      <c r="CN303" s="33">
        <v>0</v>
      </c>
      <c r="CO303" s="33">
        <f t="shared" si="764"/>
        <v>0.94920000000000004</v>
      </c>
      <c r="CP303" s="33">
        <v>0</v>
      </c>
      <c r="CQ303" s="29"/>
    </row>
    <row r="304" spans="1:95" s="49" customFormat="1" ht="31.5" x14ac:dyDescent="0.25">
      <c r="A304" s="22">
        <f t="shared" si="726"/>
        <v>62</v>
      </c>
      <c r="B304" s="25" t="s">
        <v>569</v>
      </c>
      <c r="C304" s="27" t="s">
        <v>601</v>
      </c>
      <c r="D304" s="33" t="s">
        <v>176</v>
      </c>
      <c r="E304" s="33">
        <v>2023</v>
      </c>
      <c r="F304" s="33">
        <v>0</v>
      </c>
      <c r="G304" s="33">
        <v>2023</v>
      </c>
      <c r="H304" s="33">
        <f t="shared" si="781"/>
        <v>2.402061855670103</v>
      </c>
      <c r="I304" s="33">
        <f t="shared" si="792"/>
        <v>13.98</v>
      </c>
      <c r="J304" s="33">
        <v>44958</v>
      </c>
      <c r="K304" s="33">
        <f t="shared" si="783"/>
        <v>2.5670103092783498</v>
      </c>
      <c r="L304" s="33">
        <f t="shared" si="793"/>
        <v>14.939999999999998</v>
      </c>
      <c r="M304" s="33">
        <v>44958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f t="shared" si="794"/>
        <v>13.98</v>
      </c>
      <c r="U304" s="33">
        <f t="shared" si="795"/>
        <v>14.939999999999998</v>
      </c>
      <c r="V304" s="33">
        <v>0</v>
      </c>
      <c r="W304" s="33">
        <f t="shared" si="796"/>
        <v>13.98</v>
      </c>
      <c r="X304" s="33">
        <f t="shared" si="797"/>
        <v>14.939999999999998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0</v>
      </c>
      <c r="AQ304" s="33">
        <v>0</v>
      </c>
      <c r="AR304" s="33">
        <v>0</v>
      </c>
      <c r="AS304" s="33">
        <f t="shared" si="789"/>
        <v>13.98</v>
      </c>
      <c r="AT304" s="33">
        <v>0</v>
      </c>
      <c r="AU304" s="33">
        <v>0</v>
      </c>
      <c r="AV304" s="51">
        <v>13.98</v>
      </c>
      <c r="AW304" s="33">
        <v>0</v>
      </c>
      <c r="AX304" s="33">
        <f t="shared" si="790"/>
        <v>14.939999999999998</v>
      </c>
      <c r="AY304" s="33">
        <v>0</v>
      </c>
      <c r="AZ304" s="33">
        <v>0</v>
      </c>
      <c r="BA304" s="51">
        <f>12.45*1.2</f>
        <v>14.939999999999998</v>
      </c>
      <c r="BB304" s="33">
        <v>0</v>
      </c>
      <c r="BC304" s="33">
        <v>0</v>
      </c>
      <c r="BD304" s="33">
        <v>0</v>
      </c>
      <c r="BE304" s="33">
        <v>0</v>
      </c>
      <c r="BF304" s="33">
        <v>0</v>
      </c>
      <c r="BG304" s="33">
        <v>0</v>
      </c>
      <c r="BH304" s="33">
        <v>0</v>
      </c>
      <c r="BI304" s="33"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>
        <v>0</v>
      </c>
      <c r="BP304" s="33">
        <v>0</v>
      </c>
      <c r="BQ304" s="33">
        <v>0</v>
      </c>
      <c r="BR304" s="33">
        <v>0</v>
      </c>
      <c r="BS304" s="33">
        <v>0</v>
      </c>
      <c r="BT304" s="33">
        <v>0</v>
      </c>
      <c r="BU304" s="33">
        <v>0</v>
      </c>
      <c r="BV304" s="33"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C304" s="33">
        <v>0</v>
      </c>
      <c r="CD304" s="33">
        <v>0</v>
      </c>
      <c r="CE304" s="33">
        <v>0</v>
      </c>
      <c r="CF304" s="33">
        <v>0</v>
      </c>
      <c r="CG304" s="33">
        <v>0</v>
      </c>
      <c r="CH304" s="33">
        <v>0</v>
      </c>
      <c r="CI304" s="33">
        <v>0</v>
      </c>
      <c r="CJ304" s="33">
        <v>0</v>
      </c>
      <c r="CK304" s="33">
        <v>0</v>
      </c>
      <c r="CL304" s="33">
        <f t="shared" si="791"/>
        <v>14.939999999999998</v>
      </c>
      <c r="CM304" s="33">
        <v>0</v>
      </c>
      <c r="CN304" s="33">
        <v>0</v>
      </c>
      <c r="CO304" s="33">
        <f t="shared" si="764"/>
        <v>14.939999999999998</v>
      </c>
      <c r="CP304" s="33">
        <v>0</v>
      </c>
      <c r="CQ304" s="29"/>
    </row>
    <row r="305" spans="1:95" s="49" customFormat="1" ht="47.25" x14ac:dyDescent="0.25">
      <c r="A305" s="22">
        <f t="shared" si="726"/>
        <v>63</v>
      </c>
      <c r="B305" s="25" t="s">
        <v>570</v>
      </c>
      <c r="C305" s="27" t="s">
        <v>602</v>
      </c>
      <c r="D305" s="33" t="s">
        <v>176</v>
      </c>
      <c r="E305" s="33">
        <v>2023</v>
      </c>
      <c r="F305" s="33">
        <v>0</v>
      </c>
      <c r="G305" s="33">
        <v>2023</v>
      </c>
      <c r="H305" s="33">
        <f t="shared" si="781"/>
        <v>8.522336769759449E-2</v>
      </c>
      <c r="I305" s="33">
        <f t="shared" si="792"/>
        <v>0.496</v>
      </c>
      <c r="J305" s="33">
        <v>44958</v>
      </c>
      <c r="K305" s="33">
        <f t="shared" si="783"/>
        <v>7.3814432989690718E-2</v>
      </c>
      <c r="L305" s="33">
        <f t="shared" si="793"/>
        <v>0.42959999999999998</v>
      </c>
      <c r="M305" s="33">
        <v>44958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f t="shared" si="794"/>
        <v>0.496</v>
      </c>
      <c r="U305" s="33">
        <f t="shared" si="795"/>
        <v>0.42959999999999998</v>
      </c>
      <c r="V305" s="33">
        <v>0</v>
      </c>
      <c r="W305" s="33">
        <f t="shared" si="796"/>
        <v>0.496</v>
      </c>
      <c r="X305" s="33">
        <f t="shared" si="797"/>
        <v>0.42959999999999998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33">
        <v>0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f t="shared" si="789"/>
        <v>0.496</v>
      </c>
      <c r="AT305" s="33">
        <v>0</v>
      </c>
      <c r="AU305" s="33">
        <v>0</v>
      </c>
      <c r="AV305" s="51">
        <v>0.496</v>
      </c>
      <c r="AW305" s="33">
        <v>0</v>
      </c>
      <c r="AX305" s="33">
        <f t="shared" si="790"/>
        <v>0.42959999999999998</v>
      </c>
      <c r="AY305" s="33">
        <v>0</v>
      </c>
      <c r="AZ305" s="33">
        <v>0</v>
      </c>
      <c r="BA305" s="51">
        <f>0.358*1.2</f>
        <v>0.42959999999999998</v>
      </c>
      <c r="BB305" s="33">
        <v>0</v>
      </c>
      <c r="BC305" s="33">
        <v>0</v>
      </c>
      <c r="BD305" s="33">
        <v>0</v>
      </c>
      <c r="BE305" s="33">
        <v>0</v>
      </c>
      <c r="BF305" s="33">
        <v>0</v>
      </c>
      <c r="BG305" s="33">
        <v>0</v>
      </c>
      <c r="BH305" s="33">
        <v>0</v>
      </c>
      <c r="BI305" s="33">
        <v>0</v>
      </c>
      <c r="BJ305" s="33">
        <v>0</v>
      </c>
      <c r="BK305" s="33">
        <v>0</v>
      </c>
      <c r="BL305" s="33">
        <v>0</v>
      </c>
      <c r="BM305" s="33">
        <v>0</v>
      </c>
      <c r="BN305" s="33">
        <v>0</v>
      </c>
      <c r="BO305" s="33">
        <v>0</v>
      </c>
      <c r="BP305" s="33">
        <v>0</v>
      </c>
      <c r="BQ305" s="33">
        <v>0</v>
      </c>
      <c r="BR305" s="33">
        <v>0</v>
      </c>
      <c r="BS305" s="33">
        <v>0</v>
      </c>
      <c r="BT305" s="33">
        <v>0</v>
      </c>
      <c r="BU305" s="33">
        <v>0</v>
      </c>
      <c r="BV305" s="33">
        <v>0</v>
      </c>
      <c r="BW305" s="33">
        <v>0</v>
      </c>
      <c r="BX305" s="33">
        <v>0</v>
      </c>
      <c r="BY305" s="33">
        <v>0</v>
      </c>
      <c r="BZ305" s="33">
        <v>0</v>
      </c>
      <c r="CA305" s="33">
        <v>0</v>
      </c>
      <c r="CB305" s="33">
        <v>0</v>
      </c>
      <c r="CC305" s="33">
        <v>0</v>
      </c>
      <c r="CD305" s="33">
        <v>0</v>
      </c>
      <c r="CE305" s="33">
        <v>0</v>
      </c>
      <c r="CF305" s="33">
        <v>0</v>
      </c>
      <c r="CG305" s="33">
        <v>0</v>
      </c>
      <c r="CH305" s="33">
        <v>0</v>
      </c>
      <c r="CI305" s="33">
        <v>0</v>
      </c>
      <c r="CJ305" s="33">
        <v>0</v>
      </c>
      <c r="CK305" s="33">
        <v>0</v>
      </c>
      <c r="CL305" s="33">
        <f t="shared" si="791"/>
        <v>0.42959999999999998</v>
      </c>
      <c r="CM305" s="33">
        <v>0</v>
      </c>
      <c r="CN305" s="33">
        <v>0</v>
      </c>
      <c r="CO305" s="33">
        <f t="shared" si="764"/>
        <v>0.42959999999999998</v>
      </c>
      <c r="CP305" s="33">
        <v>0</v>
      </c>
      <c r="CQ305" s="29"/>
    </row>
    <row r="306" spans="1:95" s="49" customFormat="1" ht="31.5" x14ac:dyDescent="0.25">
      <c r="A306" s="22">
        <f t="shared" si="726"/>
        <v>64</v>
      </c>
      <c r="B306" s="25" t="s">
        <v>571</v>
      </c>
      <c r="C306" s="27" t="s">
        <v>603</v>
      </c>
      <c r="D306" s="33" t="s">
        <v>176</v>
      </c>
      <c r="E306" s="33">
        <v>2023</v>
      </c>
      <c r="F306" s="33">
        <v>0</v>
      </c>
      <c r="G306" s="33">
        <v>2023</v>
      </c>
      <c r="H306" s="33">
        <f t="shared" si="781"/>
        <v>0.23264604810996564</v>
      </c>
      <c r="I306" s="33">
        <f t="shared" si="792"/>
        <v>1.3540000000000001</v>
      </c>
      <c r="J306" s="33">
        <v>44958</v>
      </c>
      <c r="K306" s="33">
        <f t="shared" si="783"/>
        <v>0.24907216494845361</v>
      </c>
      <c r="L306" s="33">
        <f t="shared" si="793"/>
        <v>1.4496</v>
      </c>
      <c r="M306" s="33">
        <v>44958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f t="shared" si="794"/>
        <v>1.3540000000000001</v>
      </c>
      <c r="U306" s="33">
        <f t="shared" si="795"/>
        <v>1.4496</v>
      </c>
      <c r="V306" s="33">
        <v>0</v>
      </c>
      <c r="W306" s="33">
        <f t="shared" si="796"/>
        <v>1.3540000000000001</v>
      </c>
      <c r="X306" s="33">
        <f t="shared" si="797"/>
        <v>1.4496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3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f t="shared" si="789"/>
        <v>1.3540000000000001</v>
      </c>
      <c r="AT306" s="33">
        <v>0</v>
      </c>
      <c r="AU306" s="33">
        <v>0</v>
      </c>
      <c r="AV306" s="51">
        <v>1.3540000000000001</v>
      </c>
      <c r="AW306" s="33">
        <v>0</v>
      </c>
      <c r="AX306" s="33">
        <f t="shared" si="790"/>
        <v>1.4496</v>
      </c>
      <c r="AY306" s="33">
        <v>0</v>
      </c>
      <c r="AZ306" s="33">
        <v>0</v>
      </c>
      <c r="BA306" s="51">
        <f>1.208*1.2</f>
        <v>1.4496</v>
      </c>
      <c r="BB306" s="33">
        <v>0</v>
      </c>
      <c r="BC306" s="33">
        <v>0</v>
      </c>
      <c r="BD306" s="33">
        <v>0</v>
      </c>
      <c r="BE306" s="33">
        <v>0</v>
      </c>
      <c r="BF306" s="33">
        <v>0</v>
      </c>
      <c r="BG306" s="33">
        <v>0</v>
      </c>
      <c r="BH306" s="33">
        <v>0</v>
      </c>
      <c r="BI306" s="33">
        <v>0</v>
      </c>
      <c r="BJ306" s="33">
        <v>0</v>
      </c>
      <c r="BK306" s="33">
        <v>0</v>
      </c>
      <c r="BL306" s="33">
        <v>0</v>
      </c>
      <c r="BM306" s="33">
        <v>0</v>
      </c>
      <c r="BN306" s="33">
        <v>0</v>
      </c>
      <c r="BO306" s="33">
        <v>0</v>
      </c>
      <c r="BP306" s="33">
        <v>0</v>
      </c>
      <c r="BQ306" s="33">
        <v>0</v>
      </c>
      <c r="BR306" s="33">
        <v>0</v>
      </c>
      <c r="BS306" s="33">
        <v>0</v>
      </c>
      <c r="BT306" s="33">
        <v>0</v>
      </c>
      <c r="BU306" s="33">
        <v>0</v>
      </c>
      <c r="BV306" s="33">
        <v>0</v>
      </c>
      <c r="BW306" s="33">
        <v>0</v>
      </c>
      <c r="BX306" s="33">
        <v>0</v>
      </c>
      <c r="BY306" s="33">
        <v>0</v>
      </c>
      <c r="BZ306" s="33">
        <v>0</v>
      </c>
      <c r="CA306" s="33">
        <v>0</v>
      </c>
      <c r="CB306" s="33">
        <v>0</v>
      </c>
      <c r="CC306" s="33">
        <v>0</v>
      </c>
      <c r="CD306" s="33">
        <v>0</v>
      </c>
      <c r="CE306" s="33">
        <v>0</v>
      </c>
      <c r="CF306" s="33">
        <v>0</v>
      </c>
      <c r="CG306" s="33">
        <v>0</v>
      </c>
      <c r="CH306" s="33">
        <v>0</v>
      </c>
      <c r="CI306" s="33">
        <v>0</v>
      </c>
      <c r="CJ306" s="33">
        <v>0</v>
      </c>
      <c r="CK306" s="33">
        <v>0</v>
      </c>
      <c r="CL306" s="33">
        <f t="shared" si="791"/>
        <v>1.4496</v>
      </c>
      <c r="CM306" s="33">
        <v>0</v>
      </c>
      <c r="CN306" s="33">
        <v>0</v>
      </c>
      <c r="CO306" s="33">
        <f t="shared" si="764"/>
        <v>1.4496</v>
      </c>
      <c r="CP306" s="33">
        <v>0</v>
      </c>
      <c r="CQ306" s="29"/>
    </row>
    <row r="307" spans="1:95" s="49" customFormat="1" ht="31.5" x14ac:dyDescent="0.25">
      <c r="A307" s="22">
        <f t="shared" si="726"/>
        <v>65</v>
      </c>
      <c r="B307" s="25" t="s">
        <v>572</v>
      </c>
      <c r="C307" s="27" t="s">
        <v>604</v>
      </c>
      <c r="D307" s="33" t="s">
        <v>176</v>
      </c>
      <c r="E307" s="33">
        <v>2023</v>
      </c>
      <c r="F307" s="33">
        <v>0</v>
      </c>
      <c r="G307" s="33">
        <v>2023</v>
      </c>
      <c r="H307" s="33">
        <f t="shared" si="781"/>
        <v>0.19793814432989687</v>
      </c>
      <c r="I307" s="33">
        <f t="shared" si="792"/>
        <v>1.1519999999999999</v>
      </c>
      <c r="J307" s="33">
        <v>44958</v>
      </c>
      <c r="K307" s="33">
        <f t="shared" si="783"/>
        <v>0.15670103092783502</v>
      </c>
      <c r="L307" s="33">
        <f t="shared" si="793"/>
        <v>0.91199999999999992</v>
      </c>
      <c r="M307" s="33">
        <v>44958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f t="shared" si="794"/>
        <v>1.1519999999999999</v>
      </c>
      <c r="U307" s="33">
        <f t="shared" si="795"/>
        <v>0.91199999999999992</v>
      </c>
      <c r="V307" s="33">
        <v>0</v>
      </c>
      <c r="W307" s="33">
        <f t="shared" si="796"/>
        <v>1.1519999999999999</v>
      </c>
      <c r="X307" s="33">
        <f t="shared" si="797"/>
        <v>0.91199999999999992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f t="shared" si="789"/>
        <v>1.1519999999999999</v>
      </c>
      <c r="AT307" s="33">
        <v>0</v>
      </c>
      <c r="AU307" s="33">
        <v>0</v>
      </c>
      <c r="AV307" s="51">
        <v>1.1519999999999999</v>
      </c>
      <c r="AW307" s="33">
        <v>0</v>
      </c>
      <c r="AX307" s="33">
        <f t="shared" si="790"/>
        <v>0.91199999999999992</v>
      </c>
      <c r="AY307" s="33">
        <v>0</v>
      </c>
      <c r="AZ307" s="33">
        <v>0</v>
      </c>
      <c r="BA307" s="51">
        <f>0.76*1.2</f>
        <v>0.91199999999999992</v>
      </c>
      <c r="BB307" s="33">
        <v>0</v>
      </c>
      <c r="BC307" s="33">
        <v>0</v>
      </c>
      <c r="BD307" s="33">
        <v>0</v>
      </c>
      <c r="BE307" s="33">
        <v>0</v>
      </c>
      <c r="BF307" s="33">
        <v>0</v>
      </c>
      <c r="BG307" s="33">
        <v>0</v>
      </c>
      <c r="BH307" s="33">
        <v>0</v>
      </c>
      <c r="BI307" s="33">
        <v>0</v>
      </c>
      <c r="BJ307" s="33">
        <v>0</v>
      </c>
      <c r="BK307" s="33">
        <v>0</v>
      </c>
      <c r="BL307" s="33">
        <v>0</v>
      </c>
      <c r="BM307" s="33">
        <v>0</v>
      </c>
      <c r="BN307" s="33">
        <v>0</v>
      </c>
      <c r="BO307" s="33">
        <v>0</v>
      </c>
      <c r="BP307" s="33">
        <v>0</v>
      </c>
      <c r="BQ307" s="33">
        <v>0</v>
      </c>
      <c r="BR307" s="33">
        <v>0</v>
      </c>
      <c r="BS307" s="33">
        <v>0</v>
      </c>
      <c r="BT307" s="33">
        <v>0</v>
      </c>
      <c r="BU307" s="33">
        <v>0</v>
      </c>
      <c r="BV307" s="33"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C307" s="33">
        <v>0</v>
      </c>
      <c r="CD307" s="33">
        <v>0</v>
      </c>
      <c r="CE307" s="33">
        <v>0</v>
      </c>
      <c r="CF307" s="33">
        <v>0</v>
      </c>
      <c r="CG307" s="33">
        <v>0</v>
      </c>
      <c r="CH307" s="33">
        <v>0</v>
      </c>
      <c r="CI307" s="33">
        <v>0</v>
      </c>
      <c r="CJ307" s="33">
        <v>0</v>
      </c>
      <c r="CK307" s="33">
        <v>0</v>
      </c>
      <c r="CL307" s="33">
        <f t="shared" si="791"/>
        <v>0.91199999999999992</v>
      </c>
      <c r="CM307" s="33">
        <v>0</v>
      </c>
      <c r="CN307" s="33">
        <v>0</v>
      </c>
      <c r="CO307" s="33">
        <f t="shared" si="764"/>
        <v>0.91199999999999992</v>
      </c>
      <c r="CP307" s="33">
        <v>0</v>
      </c>
      <c r="CQ307" s="29"/>
    </row>
    <row r="308" spans="1:95" s="49" customFormat="1" ht="31.5" x14ac:dyDescent="0.25">
      <c r="A308" s="22">
        <f t="shared" si="726"/>
        <v>66</v>
      </c>
      <c r="B308" s="90" t="s">
        <v>573</v>
      </c>
      <c r="C308" s="27" t="s">
        <v>605</v>
      </c>
      <c r="D308" s="33" t="s">
        <v>176</v>
      </c>
      <c r="E308" s="33">
        <v>2023</v>
      </c>
      <c r="F308" s="33">
        <v>0</v>
      </c>
      <c r="G308" s="33">
        <v>2023</v>
      </c>
      <c r="H308" s="33">
        <f t="shared" si="781"/>
        <v>5.6701030927835051E-2</v>
      </c>
      <c r="I308" s="33">
        <f t="shared" si="792"/>
        <v>0.33</v>
      </c>
      <c r="J308" s="33">
        <v>44958</v>
      </c>
      <c r="K308" s="33">
        <f t="shared" si="783"/>
        <v>8.9484536082474211E-2</v>
      </c>
      <c r="L308" s="33">
        <f t="shared" si="793"/>
        <v>0.52079999999999993</v>
      </c>
      <c r="M308" s="33">
        <v>44958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f t="shared" si="794"/>
        <v>0.33</v>
      </c>
      <c r="U308" s="33">
        <f t="shared" si="795"/>
        <v>0.52079999999999993</v>
      </c>
      <c r="V308" s="33">
        <v>0</v>
      </c>
      <c r="W308" s="33">
        <f t="shared" si="796"/>
        <v>0.33</v>
      </c>
      <c r="X308" s="33">
        <f t="shared" si="797"/>
        <v>0.52079999999999993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f t="shared" si="789"/>
        <v>0.33</v>
      </c>
      <c r="AT308" s="33">
        <v>0</v>
      </c>
      <c r="AU308" s="33">
        <v>0</v>
      </c>
      <c r="AV308" s="51">
        <v>0.33</v>
      </c>
      <c r="AW308" s="33">
        <v>0</v>
      </c>
      <c r="AX308" s="33">
        <f t="shared" si="790"/>
        <v>0.52079999999999993</v>
      </c>
      <c r="AY308" s="33">
        <v>0</v>
      </c>
      <c r="AZ308" s="33">
        <v>0</v>
      </c>
      <c r="BA308" s="51">
        <f>0.434*1.2</f>
        <v>0.52079999999999993</v>
      </c>
      <c r="BB308" s="33">
        <v>0</v>
      </c>
      <c r="BC308" s="33">
        <v>0</v>
      </c>
      <c r="BD308" s="33">
        <v>0</v>
      </c>
      <c r="BE308" s="33">
        <v>0</v>
      </c>
      <c r="BF308" s="33">
        <v>0</v>
      </c>
      <c r="BG308" s="33">
        <v>0</v>
      </c>
      <c r="BH308" s="33">
        <v>0</v>
      </c>
      <c r="BI308" s="33">
        <v>0</v>
      </c>
      <c r="BJ308" s="33">
        <v>0</v>
      </c>
      <c r="BK308" s="33">
        <v>0</v>
      </c>
      <c r="BL308" s="33">
        <v>0</v>
      </c>
      <c r="BM308" s="33">
        <v>0</v>
      </c>
      <c r="BN308" s="33">
        <v>0</v>
      </c>
      <c r="BO308" s="33">
        <v>0</v>
      </c>
      <c r="BP308" s="33">
        <v>0</v>
      </c>
      <c r="BQ308" s="33">
        <v>0</v>
      </c>
      <c r="BR308" s="33">
        <v>0</v>
      </c>
      <c r="BS308" s="33">
        <v>0</v>
      </c>
      <c r="BT308" s="33">
        <v>0</v>
      </c>
      <c r="BU308" s="33">
        <v>0</v>
      </c>
      <c r="BV308" s="33">
        <v>0</v>
      </c>
      <c r="BW308" s="33">
        <v>0</v>
      </c>
      <c r="BX308" s="33">
        <v>0</v>
      </c>
      <c r="BY308" s="33">
        <v>0</v>
      </c>
      <c r="BZ308" s="33">
        <v>0</v>
      </c>
      <c r="CA308" s="33">
        <v>0</v>
      </c>
      <c r="CB308" s="33">
        <v>0</v>
      </c>
      <c r="CC308" s="33">
        <v>0</v>
      </c>
      <c r="CD308" s="33">
        <v>0</v>
      </c>
      <c r="CE308" s="33">
        <v>0</v>
      </c>
      <c r="CF308" s="33">
        <v>0</v>
      </c>
      <c r="CG308" s="33">
        <v>0</v>
      </c>
      <c r="CH308" s="33">
        <v>0</v>
      </c>
      <c r="CI308" s="33">
        <v>0</v>
      </c>
      <c r="CJ308" s="33">
        <v>0</v>
      </c>
      <c r="CK308" s="33">
        <v>0</v>
      </c>
      <c r="CL308" s="33">
        <f t="shared" si="791"/>
        <v>0.52079999999999993</v>
      </c>
      <c r="CM308" s="33">
        <v>0</v>
      </c>
      <c r="CN308" s="33">
        <v>0</v>
      </c>
      <c r="CO308" s="33">
        <f t="shared" si="764"/>
        <v>0.52079999999999993</v>
      </c>
      <c r="CP308" s="33">
        <v>0</v>
      </c>
      <c r="CQ308" s="29"/>
    </row>
    <row r="309" spans="1:95" s="49" customFormat="1" ht="31.5" x14ac:dyDescent="0.25">
      <c r="A309" s="22">
        <f t="shared" ref="A309:A323" si="798">A308+1</f>
        <v>67</v>
      </c>
      <c r="B309" s="90" t="s">
        <v>574</v>
      </c>
      <c r="C309" s="27" t="s">
        <v>606</v>
      </c>
      <c r="D309" s="33" t="s">
        <v>176</v>
      </c>
      <c r="E309" s="33">
        <v>2023</v>
      </c>
      <c r="F309" s="33">
        <v>0</v>
      </c>
      <c r="G309" s="33">
        <v>2023</v>
      </c>
      <c r="H309" s="33">
        <f t="shared" si="781"/>
        <v>0.4106529209621993</v>
      </c>
      <c r="I309" s="33">
        <f t="shared" si="792"/>
        <v>2.39</v>
      </c>
      <c r="J309" s="33">
        <v>44958</v>
      </c>
      <c r="K309" s="33">
        <f t="shared" si="783"/>
        <v>0.39134020618556692</v>
      </c>
      <c r="L309" s="33">
        <f t="shared" si="793"/>
        <v>2.2775999999999996</v>
      </c>
      <c r="M309" s="33">
        <v>44958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f t="shared" si="794"/>
        <v>2.39</v>
      </c>
      <c r="U309" s="33">
        <f t="shared" si="795"/>
        <v>2.2775999999999996</v>
      </c>
      <c r="V309" s="33">
        <v>0</v>
      </c>
      <c r="W309" s="33">
        <f t="shared" si="796"/>
        <v>2.39</v>
      </c>
      <c r="X309" s="33">
        <f t="shared" si="797"/>
        <v>2.2775999999999996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f t="shared" si="789"/>
        <v>2.39</v>
      </c>
      <c r="AT309" s="33">
        <v>0</v>
      </c>
      <c r="AU309" s="33">
        <v>0</v>
      </c>
      <c r="AV309" s="51">
        <v>2.39</v>
      </c>
      <c r="AW309" s="33">
        <v>0</v>
      </c>
      <c r="AX309" s="33">
        <f t="shared" si="790"/>
        <v>2.2775999999999996</v>
      </c>
      <c r="AY309" s="33">
        <v>0</v>
      </c>
      <c r="AZ309" s="33">
        <v>0</v>
      </c>
      <c r="BA309" s="51">
        <f>1.898*1.2</f>
        <v>2.2775999999999996</v>
      </c>
      <c r="BB309" s="33">
        <v>0</v>
      </c>
      <c r="BC309" s="33">
        <v>0</v>
      </c>
      <c r="BD309" s="33">
        <v>0</v>
      </c>
      <c r="BE309" s="33">
        <v>0</v>
      </c>
      <c r="BF309" s="33">
        <v>0</v>
      </c>
      <c r="BG309" s="33">
        <v>0</v>
      </c>
      <c r="BH309" s="33">
        <v>0</v>
      </c>
      <c r="BI309" s="33"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>
        <v>0</v>
      </c>
      <c r="BP309" s="33">
        <v>0</v>
      </c>
      <c r="BQ309" s="33">
        <v>0</v>
      </c>
      <c r="BR309" s="33">
        <v>0</v>
      </c>
      <c r="BS309" s="33">
        <v>0</v>
      </c>
      <c r="BT309" s="33">
        <v>0</v>
      </c>
      <c r="BU309" s="33">
        <v>0</v>
      </c>
      <c r="BV309" s="33">
        <v>0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33">
        <v>0</v>
      </c>
      <c r="CD309" s="33">
        <v>0</v>
      </c>
      <c r="CE309" s="33">
        <v>0</v>
      </c>
      <c r="CF309" s="33">
        <v>0</v>
      </c>
      <c r="CG309" s="33">
        <v>0</v>
      </c>
      <c r="CH309" s="33">
        <v>0</v>
      </c>
      <c r="CI309" s="33">
        <v>0</v>
      </c>
      <c r="CJ309" s="33">
        <v>0</v>
      </c>
      <c r="CK309" s="33">
        <v>0</v>
      </c>
      <c r="CL309" s="33">
        <f t="shared" si="791"/>
        <v>2.2775999999999996</v>
      </c>
      <c r="CM309" s="33">
        <v>0</v>
      </c>
      <c r="CN309" s="33">
        <v>0</v>
      </c>
      <c r="CO309" s="33">
        <f t="shared" si="764"/>
        <v>2.2775999999999996</v>
      </c>
      <c r="CP309" s="33">
        <v>0</v>
      </c>
      <c r="CQ309" s="29"/>
    </row>
    <row r="310" spans="1:95" s="49" customFormat="1" ht="94.5" x14ac:dyDescent="0.25">
      <c r="A310" s="22">
        <f t="shared" si="798"/>
        <v>68</v>
      </c>
      <c r="B310" s="25" t="s">
        <v>635</v>
      </c>
      <c r="C310" s="27" t="s">
        <v>607</v>
      </c>
      <c r="D310" s="33" t="s">
        <v>176</v>
      </c>
      <c r="E310" s="33">
        <v>2023</v>
      </c>
      <c r="F310" s="33">
        <v>0</v>
      </c>
      <c r="G310" s="33">
        <v>2023</v>
      </c>
      <c r="H310" s="33">
        <f t="shared" si="781"/>
        <v>2.88659793814433E-2</v>
      </c>
      <c r="I310" s="33">
        <f t="shared" si="792"/>
        <v>0.16800000000000001</v>
      </c>
      <c r="J310" s="33">
        <v>44958</v>
      </c>
      <c r="K310" s="33">
        <f t="shared" si="783"/>
        <v>2.9690721649484532E-2</v>
      </c>
      <c r="L310" s="33">
        <f t="shared" si="793"/>
        <v>0.17279999999999998</v>
      </c>
      <c r="M310" s="33">
        <v>44958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f t="shared" si="794"/>
        <v>0.16800000000000001</v>
      </c>
      <c r="U310" s="33">
        <f t="shared" si="795"/>
        <v>0.17279999999999998</v>
      </c>
      <c r="V310" s="33">
        <v>0</v>
      </c>
      <c r="W310" s="33">
        <f t="shared" si="796"/>
        <v>0.16800000000000001</v>
      </c>
      <c r="X310" s="33">
        <f t="shared" si="797"/>
        <v>0.17279999999999998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f t="shared" si="789"/>
        <v>0.16800000000000001</v>
      </c>
      <c r="AT310" s="33">
        <v>0</v>
      </c>
      <c r="AU310" s="33">
        <v>0</v>
      </c>
      <c r="AV310" s="51">
        <v>0.16800000000000001</v>
      </c>
      <c r="AW310" s="33">
        <v>0</v>
      </c>
      <c r="AX310" s="33">
        <f t="shared" si="790"/>
        <v>0.17279999999999998</v>
      </c>
      <c r="AY310" s="33">
        <v>0</v>
      </c>
      <c r="AZ310" s="33">
        <v>0</v>
      </c>
      <c r="BA310" s="51">
        <f>0.144*1.2</f>
        <v>0.17279999999999998</v>
      </c>
      <c r="BB310" s="33">
        <v>0</v>
      </c>
      <c r="BC310" s="33">
        <v>0</v>
      </c>
      <c r="BD310" s="33">
        <v>0</v>
      </c>
      <c r="BE310" s="33">
        <v>0</v>
      </c>
      <c r="BF310" s="33">
        <v>0</v>
      </c>
      <c r="BG310" s="33">
        <v>0</v>
      </c>
      <c r="BH310" s="33">
        <v>0</v>
      </c>
      <c r="BI310" s="33">
        <v>0</v>
      </c>
      <c r="BJ310" s="33">
        <v>0</v>
      </c>
      <c r="BK310" s="33">
        <v>0</v>
      </c>
      <c r="BL310" s="33">
        <v>0</v>
      </c>
      <c r="BM310" s="33">
        <v>0</v>
      </c>
      <c r="BN310" s="33">
        <v>0</v>
      </c>
      <c r="BO310" s="33">
        <v>0</v>
      </c>
      <c r="BP310" s="33">
        <v>0</v>
      </c>
      <c r="BQ310" s="33">
        <v>0</v>
      </c>
      <c r="BR310" s="33">
        <v>0</v>
      </c>
      <c r="BS310" s="33">
        <v>0</v>
      </c>
      <c r="BT310" s="33">
        <v>0</v>
      </c>
      <c r="BU310" s="33">
        <v>0</v>
      </c>
      <c r="BV310" s="33">
        <v>0</v>
      </c>
      <c r="BW310" s="33">
        <v>0</v>
      </c>
      <c r="BX310" s="33">
        <v>0</v>
      </c>
      <c r="BY310" s="33">
        <v>0</v>
      </c>
      <c r="BZ310" s="33">
        <v>0</v>
      </c>
      <c r="CA310" s="33">
        <v>0</v>
      </c>
      <c r="CB310" s="33">
        <v>0</v>
      </c>
      <c r="CC310" s="33">
        <v>0</v>
      </c>
      <c r="CD310" s="33">
        <v>0</v>
      </c>
      <c r="CE310" s="33">
        <v>0</v>
      </c>
      <c r="CF310" s="33">
        <v>0</v>
      </c>
      <c r="CG310" s="33">
        <v>0</v>
      </c>
      <c r="CH310" s="33">
        <v>0</v>
      </c>
      <c r="CI310" s="33">
        <v>0</v>
      </c>
      <c r="CJ310" s="33">
        <v>0</v>
      </c>
      <c r="CK310" s="33">
        <v>0</v>
      </c>
      <c r="CL310" s="33">
        <f t="shared" si="791"/>
        <v>0.17279999999999998</v>
      </c>
      <c r="CM310" s="33">
        <v>0</v>
      </c>
      <c r="CN310" s="33">
        <v>0</v>
      </c>
      <c r="CO310" s="33">
        <f t="shared" si="764"/>
        <v>0.17279999999999998</v>
      </c>
      <c r="CP310" s="33">
        <v>0</v>
      </c>
      <c r="CQ310" s="29"/>
    </row>
    <row r="311" spans="1:95" s="49" customFormat="1" ht="47.25" x14ac:dyDescent="0.25">
      <c r="A311" s="22">
        <f t="shared" si="798"/>
        <v>69</v>
      </c>
      <c r="B311" s="25" t="s">
        <v>575</v>
      </c>
      <c r="C311" s="27" t="s">
        <v>608</v>
      </c>
      <c r="D311" s="33" t="s">
        <v>176</v>
      </c>
      <c r="E311" s="33">
        <v>2023</v>
      </c>
      <c r="F311" s="33">
        <v>0</v>
      </c>
      <c r="G311" s="33">
        <v>2023</v>
      </c>
      <c r="H311" s="33">
        <f t="shared" si="781"/>
        <v>0.16168384879725084</v>
      </c>
      <c r="I311" s="33">
        <f t="shared" si="792"/>
        <v>0.94099999999999995</v>
      </c>
      <c r="J311" s="33">
        <v>44958</v>
      </c>
      <c r="K311" s="33">
        <f t="shared" si="783"/>
        <v>0.10804123711340206</v>
      </c>
      <c r="L311" s="33">
        <f t="shared" si="793"/>
        <v>0.62880000000000003</v>
      </c>
      <c r="M311" s="33">
        <v>44958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f t="shared" si="794"/>
        <v>0.94099999999999995</v>
      </c>
      <c r="U311" s="33">
        <f t="shared" si="795"/>
        <v>0.62880000000000003</v>
      </c>
      <c r="V311" s="33">
        <v>0</v>
      </c>
      <c r="W311" s="33">
        <f t="shared" si="796"/>
        <v>0.94099999999999995</v>
      </c>
      <c r="X311" s="33">
        <f t="shared" si="797"/>
        <v>0.62880000000000003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f t="shared" si="789"/>
        <v>0.94099999999999995</v>
      </c>
      <c r="AT311" s="33">
        <v>0</v>
      </c>
      <c r="AU311" s="33">
        <v>0</v>
      </c>
      <c r="AV311" s="51">
        <v>0.94099999999999995</v>
      </c>
      <c r="AW311" s="33">
        <v>0</v>
      </c>
      <c r="AX311" s="33">
        <f t="shared" si="790"/>
        <v>0.62880000000000003</v>
      </c>
      <c r="AY311" s="33">
        <v>0</v>
      </c>
      <c r="AZ311" s="33">
        <v>0</v>
      </c>
      <c r="BA311" s="51">
        <f>0.524*1.2</f>
        <v>0.62880000000000003</v>
      </c>
      <c r="BB311" s="33">
        <v>0</v>
      </c>
      <c r="BC311" s="33">
        <v>0</v>
      </c>
      <c r="BD311" s="33">
        <v>0</v>
      </c>
      <c r="BE311" s="33">
        <v>0</v>
      </c>
      <c r="BF311" s="33">
        <v>0</v>
      </c>
      <c r="BG311" s="33">
        <v>0</v>
      </c>
      <c r="BH311" s="33">
        <v>0</v>
      </c>
      <c r="BI311" s="33">
        <v>0</v>
      </c>
      <c r="BJ311" s="33">
        <v>0</v>
      </c>
      <c r="BK311" s="33">
        <v>0</v>
      </c>
      <c r="BL311" s="33">
        <v>0</v>
      </c>
      <c r="BM311" s="33">
        <v>0</v>
      </c>
      <c r="BN311" s="33">
        <v>0</v>
      </c>
      <c r="BO311" s="33">
        <v>0</v>
      </c>
      <c r="BP311" s="33">
        <v>0</v>
      </c>
      <c r="BQ311" s="33">
        <v>0</v>
      </c>
      <c r="BR311" s="33">
        <v>0</v>
      </c>
      <c r="BS311" s="33">
        <v>0</v>
      </c>
      <c r="BT311" s="33">
        <v>0</v>
      </c>
      <c r="BU311" s="33">
        <v>0</v>
      </c>
      <c r="BV311" s="33">
        <v>0</v>
      </c>
      <c r="BW311" s="33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33">
        <v>0</v>
      </c>
      <c r="CD311" s="33">
        <v>0</v>
      </c>
      <c r="CE311" s="33">
        <v>0</v>
      </c>
      <c r="CF311" s="33">
        <v>0</v>
      </c>
      <c r="CG311" s="33">
        <v>0</v>
      </c>
      <c r="CH311" s="33">
        <v>0</v>
      </c>
      <c r="CI311" s="33">
        <v>0</v>
      </c>
      <c r="CJ311" s="33">
        <v>0</v>
      </c>
      <c r="CK311" s="33">
        <v>0</v>
      </c>
      <c r="CL311" s="33">
        <f t="shared" si="791"/>
        <v>0.62880000000000003</v>
      </c>
      <c r="CM311" s="33">
        <v>0</v>
      </c>
      <c r="CN311" s="33">
        <v>0</v>
      </c>
      <c r="CO311" s="33">
        <f t="shared" si="764"/>
        <v>0.62880000000000003</v>
      </c>
      <c r="CP311" s="33">
        <v>0</v>
      </c>
      <c r="CQ311" s="29"/>
    </row>
    <row r="312" spans="1:95" s="49" customFormat="1" ht="31.5" x14ac:dyDescent="0.25">
      <c r="A312" s="22">
        <f t="shared" si="798"/>
        <v>70</v>
      </c>
      <c r="B312" s="25" t="s">
        <v>576</v>
      </c>
      <c r="C312" s="27" t="s">
        <v>609</v>
      </c>
      <c r="D312" s="33" t="s">
        <v>176</v>
      </c>
      <c r="E312" s="33">
        <v>2023</v>
      </c>
      <c r="F312" s="33">
        <v>0</v>
      </c>
      <c r="G312" s="33">
        <v>2023</v>
      </c>
      <c r="H312" s="33">
        <f t="shared" si="781"/>
        <v>3.5051546391752571E-2</v>
      </c>
      <c r="I312" s="33">
        <f t="shared" si="792"/>
        <v>0.20399999999999999</v>
      </c>
      <c r="J312" s="33">
        <v>44958</v>
      </c>
      <c r="K312" s="33">
        <f t="shared" si="783"/>
        <v>3.2371134020618551E-2</v>
      </c>
      <c r="L312" s="33">
        <f t="shared" si="793"/>
        <v>0.18839999999999998</v>
      </c>
      <c r="M312" s="33">
        <v>44958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f t="shared" si="794"/>
        <v>0.20399999999999999</v>
      </c>
      <c r="U312" s="33">
        <f t="shared" si="795"/>
        <v>0.18839999999999998</v>
      </c>
      <c r="V312" s="33">
        <v>0</v>
      </c>
      <c r="W312" s="33">
        <f t="shared" si="796"/>
        <v>0.20399999999999999</v>
      </c>
      <c r="X312" s="33">
        <f t="shared" si="797"/>
        <v>0.18839999999999998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33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f t="shared" si="789"/>
        <v>0.20399999999999999</v>
      </c>
      <c r="AT312" s="33">
        <v>0</v>
      </c>
      <c r="AU312" s="33">
        <v>0</v>
      </c>
      <c r="AV312" s="51">
        <v>0.20399999999999999</v>
      </c>
      <c r="AW312" s="33">
        <v>0</v>
      </c>
      <c r="AX312" s="33">
        <f t="shared" si="790"/>
        <v>0.18839999999999998</v>
      </c>
      <c r="AY312" s="33">
        <v>0</v>
      </c>
      <c r="AZ312" s="33">
        <v>0</v>
      </c>
      <c r="BA312" s="51">
        <f>0.157*1.2</f>
        <v>0.18839999999999998</v>
      </c>
      <c r="BB312" s="33">
        <v>0</v>
      </c>
      <c r="BC312" s="33">
        <v>0</v>
      </c>
      <c r="BD312" s="33">
        <v>0</v>
      </c>
      <c r="BE312" s="33">
        <v>0</v>
      </c>
      <c r="BF312" s="33">
        <v>0</v>
      </c>
      <c r="BG312" s="33">
        <v>0</v>
      </c>
      <c r="BH312" s="33">
        <v>0</v>
      </c>
      <c r="BI312" s="33">
        <v>0</v>
      </c>
      <c r="BJ312" s="33">
        <v>0</v>
      </c>
      <c r="BK312" s="33">
        <v>0</v>
      </c>
      <c r="BL312" s="33">
        <v>0</v>
      </c>
      <c r="BM312" s="33">
        <v>0</v>
      </c>
      <c r="BN312" s="33">
        <v>0</v>
      </c>
      <c r="BO312" s="33">
        <v>0</v>
      </c>
      <c r="BP312" s="33">
        <v>0</v>
      </c>
      <c r="BQ312" s="33">
        <v>0</v>
      </c>
      <c r="BR312" s="33">
        <v>0</v>
      </c>
      <c r="BS312" s="33">
        <v>0</v>
      </c>
      <c r="BT312" s="33">
        <v>0</v>
      </c>
      <c r="BU312" s="33">
        <v>0</v>
      </c>
      <c r="BV312" s="33">
        <v>0</v>
      </c>
      <c r="BW312" s="33">
        <v>0</v>
      </c>
      <c r="BX312" s="33">
        <v>0</v>
      </c>
      <c r="BY312" s="33">
        <v>0</v>
      </c>
      <c r="BZ312" s="33">
        <v>0</v>
      </c>
      <c r="CA312" s="33">
        <v>0</v>
      </c>
      <c r="CB312" s="33">
        <v>0</v>
      </c>
      <c r="CC312" s="33">
        <v>0</v>
      </c>
      <c r="CD312" s="33">
        <v>0</v>
      </c>
      <c r="CE312" s="33">
        <v>0</v>
      </c>
      <c r="CF312" s="33">
        <v>0</v>
      </c>
      <c r="CG312" s="33">
        <v>0</v>
      </c>
      <c r="CH312" s="33">
        <v>0</v>
      </c>
      <c r="CI312" s="33">
        <v>0</v>
      </c>
      <c r="CJ312" s="33">
        <v>0</v>
      </c>
      <c r="CK312" s="33">
        <v>0</v>
      </c>
      <c r="CL312" s="33">
        <f t="shared" si="791"/>
        <v>0.18839999999999998</v>
      </c>
      <c r="CM312" s="33">
        <v>0</v>
      </c>
      <c r="CN312" s="33">
        <v>0</v>
      </c>
      <c r="CO312" s="33">
        <f t="shared" si="764"/>
        <v>0.18839999999999998</v>
      </c>
      <c r="CP312" s="33">
        <v>0</v>
      </c>
      <c r="CQ312" s="29"/>
    </row>
    <row r="313" spans="1:95" s="49" customFormat="1" ht="31.5" x14ac:dyDescent="0.25">
      <c r="A313" s="22">
        <f t="shared" si="798"/>
        <v>71</v>
      </c>
      <c r="B313" s="90" t="s">
        <v>577</v>
      </c>
      <c r="C313" s="27" t="s">
        <v>610</v>
      </c>
      <c r="D313" s="33" t="s">
        <v>176</v>
      </c>
      <c r="E313" s="33">
        <v>2023</v>
      </c>
      <c r="F313" s="33">
        <v>0</v>
      </c>
      <c r="G313" s="33">
        <v>2023</v>
      </c>
      <c r="H313" s="33">
        <f t="shared" si="781"/>
        <v>9.106529209621992E-3</v>
      </c>
      <c r="I313" s="33">
        <f t="shared" si="792"/>
        <v>5.2999999999999999E-2</v>
      </c>
      <c r="J313" s="33">
        <v>44958</v>
      </c>
      <c r="K313" s="33">
        <f t="shared" si="783"/>
        <v>7.422680412371133E-3</v>
      </c>
      <c r="L313" s="33">
        <f t="shared" si="793"/>
        <v>4.3199999999999995E-2</v>
      </c>
      <c r="M313" s="33">
        <v>44958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f t="shared" si="794"/>
        <v>5.2999999999999999E-2</v>
      </c>
      <c r="U313" s="33">
        <f t="shared" si="795"/>
        <v>4.3199999999999995E-2</v>
      </c>
      <c r="V313" s="33">
        <v>0</v>
      </c>
      <c r="W313" s="33">
        <f t="shared" si="796"/>
        <v>5.2999999999999999E-2</v>
      </c>
      <c r="X313" s="33">
        <f t="shared" si="797"/>
        <v>4.3199999999999995E-2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3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f t="shared" si="789"/>
        <v>5.2999999999999999E-2</v>
      </c>
      <c r="AT313" s="33">
        <v>0</v>
      </c>
      <c r="AU313" s="33">
        <v>0</v>
      </c>
      <c r="AV313" s="51">
        <v>5.2999999999999999E-2</v>
      </c>
      <c r="AW313" s="33">
        <v>0</v>
      </c>
      <c r="AX313" s="33">
        <f t="shared" si="790"/>
        <v>4.3199999999999995E-2</v>
      </c>
      <c r="AY313" s="33">
        <v>0</v>
      </c>
      <c r="AZ313" s="33">
        <v>0</v>
      </c>
      <c r="BA313" s="51">
        <f>0.036*1.2</f>
        <v>4.3199999999999995E-2</v>
      </c>
      <c r="BB313" s="33">
        <v>0</v>
      </c>
      <c r="BC313" s="33">
        <v>0</v>
      </c>
      <c r="BD313" s="33">
        <v>0</v>
      </c>
      <c r="BE313" s="33">
        <v>0</v>
      </c>
      <c r="BF313" s="33">
        <v>0</v>
      </c>
      <c r="BG313" s="33">
        <v>0</v>
      </c>
      <c r="BH313" s="33">
        <v>0</v>
      </c>
      <c r="BI313" s="33"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>
        <v>0</v>
      </c>
      <c r="BP313" s="33">
        <v>0</v>
      </c>
      <c r="BQ313" s="33">
        <v>0</v>
      </c>
      <c r="BR313" s="33">
        <v>0</v>
      </c>
      <c r="BS313" s="33">
        <v>0</v>
      </c>
      <c r="BT313" s="33">
        <v>0</v>
      </c>
      <c r="BU313" s="33">
        <v>0</v>
      </c>
      <c r="BV313" s="33"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C313" s="33">
        <v>0</v>
      </c>
      <c r="CD313" s="33">
        <v>0</v>
      </c>
      <c r="CE313" s="33">
        <v>0</v>
      </c>
      <c r="CF313" s="33">
        <v>0</v>
      </c>
      <c r="CG313" s="33">
        <v>0</v>
      </c>
      <c r="CH313" s="33">
        <v>0</v>
      </c>
      <c r="CI313" s="33">
        <v>0</v>
      </c>
      <c r="CJ313" s="33">
        <v>0</v>
      </c>
      <c r="CK313" s="33">
        <v>0</v>
      </c>
      <c r="CL313" s="33">
        <f t="shared" si="791"/>
        <v>4.3199999999999995E-2</v>
      </c>
      <c r="CM313" s="33">
        <v>0</v>
      </c>
      <c r="CN313" s="33">
        <v>0</v>
      </c>
      <c r="CO313" s="33">
        <f t="shared" si="764"/>
        <v>4.3199999999999995E-2</v>
      </c>
      <c r="CP313" s="33">
        <v>0</v>
      </c>
      <c r="CQ313" s="29"/>
    </row>
    <row r="314" spans="1:95" s="49" customFormat="1" ht="31.5" x14ac:dyDescent="0.25">
      <c r="A314" s="22">
        <f t="shared" si="798"/>
        <v>72</v>
      </c>
      <c r="B314" s="90" t="s">
        <v>633</v>
      </c>
      <c r="C314" s="27" t="s">
        <v>611</v>
      </c>
      <c r="D314" s="33" t="s">
        <v>176</v>
      </c>
      <c r="E314" s="33">
        <v>2023</v>
      </c>
      <c r="F314" s="33">
        <v>0</v>
      </c>
      <c r="G314" s="33">
        <v>2023</v>
      </c>
      <c r="H314" s="33">
        <f t="shared" si="781"/>
        <v>1.5807560137457044E-2</v>
      </c>
      <c r="I314" s="33">
        <f t="shared" si="792"/>
        <v>9.1999999999999998E-2</v>
      </c>
      <c r="J314" s="33">
        <v>44958</v>
      </c>
      <c r="K314" s="33">
        <f t="shared" si="783"/>
        <v>1.711340206185567E-2</v>
      </c>
      <c r="L314" s="33">
        <f t="shared" si="793"/>
        <v>9.9600000000000008E-2</v>
      </c>
      <c r="M314" s="33">
        <v>44958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f t="shared" si="794"/>
        <v>9.1999999999999998E-2</v>
      </c>
      <c r="U314" s="33">
        <f t="shared" si="795"/>
        <v>9.9600000000000008E-2</v>
      </c>
      <c r="V314" s="33">
        <v>0</v>
      </c>
      <c r="W314" s="33">
        <f t="shared" si="796"/>
        <v>9.1999999999999998E-2</v>
      </c>
      <c r="X314" s="33">
        <f t="shared" si="797"/>
        <v>9.9600000000000008E-2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33">
        <v>0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f t="shared" si="789"/>
        <v>9.1999999999999998E-2</v>
      </c>
      <c r="AT314" s="33">
        <v>0</v>
      </c>
      <c r="AU314" s="33">
        <v>0</v>
      </c>
      <c r="AV314" s="51">
        <v>9.1999999999999998E-2</v>
      </c>
      <c r="AW314" s="33">
        <v>0</v>
      </c>
      <c r="AX314" s="33">
        <f t="shared" si="790"/>
        <v>9.9600000000000008E-2</v>
      </c>
      <c r="AY314" s="33">
        <v>0</v>
      </c>
      <c r="AZ314" s="33">
        <v>0</v>
      </c>
      <c r="BA314" s="51">
        <f>0.083*1.2</f>
        <v>9.9600000000000008E-2</v>
      </c>
      <c r="BB314" s="33">
        <v>0</v>
      </c>
      <c r="BC314" s="33">
        <v>0</v>
      </c>
      <c r="BD314" s="33">
        <v>0</v>
      </c>
      <c r="BE314" s="33">
        <v>0</v>
      </c>
      <c r="BF314" s="33">
        <v>0</v>
      </c>
      <c r="BG314" s="33">
        <v>0</v>
      </c>
      <c r="BH314" s="33">
        <v>0</v>
      </c>
      <c r="BI314" s="33">
        <v>0</v>
      </c>
      <c r="BJ314" s="33">
        <v>0</v>
      </c>
      <c r="BK314" s="33">
        <v>0</v>
      </c>
      <c r="BL314" s="33">
        <v>0</v>
      </c>
      <c r="BM314" s="33">
        <v>0</v>
      </c>
      <c r="BN314" s="33">
        <v>0</v>
      </c>
      <c r="BO314" s="33">
        <v>0</v>
      </c>
      <c r="BP314" s="33">
        <v>0</v>
      </c>
      <c r="BQ314" s="33">
        <v>0</v>
      </c>
      <c r="BR314" s="33">
        <v>0</v>
      </c>
      <c r="BS314" s="33">
        <v>0</v>
      </c>
      <c r="BT314" s="33">
        <v>0</v>
      </c>
      <c r="BU314" s="33">
        <v>0</v>
      </c>
      <c r="BV314" s="33">
        <v>0</v>
      </c>
      <c r="BW314" s="33">
        <v>0</v>
      </c>
      <c r="BX314" s="33">
        <v>0</v>
      </c>
      <c r="BY314" s="33">
        <v>0</v>
      </c>
      <c r="BZ314" s="33">
        <v>0</v>
      </c>
      <c r="CA314" s="33">
        <v>0</v>
      </c>
      <c r="CB314" s="33">
        <v>0</v>
      </c>
      <c r="CC314" s="33">
        <v>0</v>
      </c>
      <c r="CD314" s="33">
        <v>0</v>
      </c>
      <c r="CE314" s="33">
        <v>0</v>
      </c>
      <c r="CF314" s="33">
        <v>0</v>
      </c>
      <c r="CG314" s="33">
        <v>0</v>
      </c>
      <c r="CH314" s="33">
        <v>0</v>
      </c>
      <c r="CI314" s="33">
        <v>0</v>
      </c>
      <c r="CJ314" s="33">
        <v>0</v>
      </c>
      <c r="CK314" s="33">
        <v>0</v>
      </c>
      <c r="CL314" s="33">
        <f t="shared" si="791"/>
        <v>9.9600000000000008E-2</v>
      </c>
      <c r="CM314" s="33">
        <v>0</v>
      </c>
      <c r="CN314" s="33">
        <v>0</v>
      </c>
      <c r="CO314" s="33">
        <f t="shared" si="764"/>
        <v>9.9600000000000008E-2</v>
      </c>
      <c r="CP314" s="33">
        <v>0</v>
      </c>
      <c r="CQ314" s="29"/>
    </row>
    <row r="315" spans="1:95" s="49" customFormat="1" ht="47.25" x14ac:dyDescent="0.25">
      <c r="A315" s="22">
        <f t="shared" si="798"/>
        <v>73</v>
      </c>
      <c r="B315" s="90" t="s">
        <v>578</v>
      </c>
      <c r="C315" s="27" t="s">
        <v>612</v>
      </c>
      <c r="D315" s="33" t="s">
        <v>176</v>
      </c>
      <c r="E315" s="33">
        <v>2023</v>
      </c>
      <c r="F315" s="33">
        <v>0</v>
      </c>
      <c r="G315" s="33">
        <v>2023</v>
      </c>
      <c r="H315" s="33">
        <f t="shared" si="781"/>
        <v>6.477663230240549E-2</v>
      </c>
      <c r="I315" s="33">
        <f t="shared" si="792"/>
        <v>0.377</v>
      </c>
      <c r="J315" s="33">
        <v>44958</v>
      </c>
      <c r="K315" s="33">
        <f t="shared" si="783"/>
        <v>6.1237113402061852E-2</v>
      </c>
      <c r="L315" s="33">
        <f t="shared" si="793"/>
        <v>0.35639999999999999</v>
      </c>
      <c r="M315" s="33">
        <v>44958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f t="shared" si="794"/>
        <v>0.377</v>
      </c>
      <c r="U315" s="33">
        <f t="shared" si="795"/>
        <v>0.35639999999999999</v>
      </c>
      <c r="V315" s="33">
        <v>0</v>
      </c>
      <c r="W315" s="33">
        <f t="shared" si="796"/>
        <v>0.377</v>
      </c>
      <c r="X315" s="33">
        <f t="shared" si="797"/>
        <v>0.35639999999999999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33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f t="shared" si="789"/>
        <v>0.377</v>
      </c>
      <c r="AT315" s="33">
        <v>0</v>
      </c>
      <c r="AU315" s="33">
        <v>0</v>
      </c>
      <c r="AV315" s="51">
        <v>0.377</v>
      </c>
      <c r="AW315" s="33">
        <v>0</v>
      </c>
      <c r="AX315" s="33">
        <f t="shared" si="790"/>
        <v>0.35639999999999999</v>
      </c>
      <c r="AY315" s="33">
        <v>0</v>
      </c>
      <c r="AZ315" s="33">
        <v>0</v>
      </c>
      <c r="BA315" s="51">
        <f>0.297*1.2</f>
        <v>0.35639999999999999</v>
      </c>
      <c r="BB315" s="33">
        <v>0</v>
      </c>
      <c r="BC315" s="33">
        <v>0</v>
      </c>
      <c r="BD315" s="33">
        <v>0</v>
      </c>
      <c r="BE315" s="33">
        <v>0</v>
      </c>
      <c r="BF315" s="33">
        <v>0</v>
      </c>
      <c r="BG315" s="33">
        <v>0</v>
      </c>
      <c r="BH315" s="33">
        <v>0</v>
      </c>
      <c r="BI315" s="33">
        <v>0</v>
      </c>
      <c r="BJ315" s="33">
        <v>0</v>
      </c>
      <c r="BK315" s="33">
        <v>0</v>
      </c>
      <c r="BL315" s="33">
        <v>0</v>
      </c>
      <c r="BM315" s="33">
        <v>0</v>
      </c>
      <c r="BN315" s="33">
        <v>0</v>
      </c>
      <c r="BO315" s="33">
        <v>0</v>
      </c>
      <c r="BP315" s="33">
        <v>0</v>
      </c>
      <c r="BQ315" s="33">
        <v>0</v>
      </c>
      <c r="BR315" s="33">
        <v>0</v>
      </c>
      <c r="BS315" s="33">
        <v>0</v>
      </c>
      <c r="BT315" s="33">
        <v>0</v>
      </c>
      <c r="BU315" s="33">
        <v>0</v>
      </c>
      <c r="BV315" s="33">
        <v>0</v>
      </c>
      <c r="BW315" s="33">
        <v>0</v>
      </c>
      <c r="BX315" s="33">
        <v>0</v>
      </c>
      <c r="BY315" s="33">
        <v>0</v>
      </c>
      <c r="BZ315" s="33">
        <v>0</v>
      </c>
      <c r="CA315" s="33">
        <v>0</v>
      </c>
      <c r="CB315" s="33">
        <v>0</v>
      </c>
      <c r="CC315" s="33">
        <v>0</v>
      </c>
      <c r="CD315" s="33">
        <v>0</v>
      </c>
      <c r="CE315" s="33">
        <v>0</v>
      </c>
      <c r="CF315" s="33">
        <v>0</v>
      </c>
      <c r="CG315" s="33">
        <v>0</v>
      </c>
      <c r="CH315" s="33">
        <v>0</v>
      </c>
      <c r="CI315" s="33">
        <v>0</v>
      </c>
      <c r="CJ315" s="33">
        <v>0</v>
      </c>
      <c r="CK315" s="33">
        <v>0</v>
      </c>
      <c r="CL315" s="33">
        <f t="shared" si="791"/>
        <v>0.35639999999999999</v>
      </c>
      <c r="CM315" s="33">
        <v>0</v>
      </c>
      <c r="CN315" s="33">
        <v>0</v>
      </c>
      <c r="CO315" s="33">
        <f t="shared" si="764"/>
        <v>0.35639999999999999</v>
      </c>
      <c r="CP315" s="33">
        <v>0</v>
      </c>
      <c r="CQ315" s="29"/>
    </row>
    <row r="316" spans="1:95" s="49" customFormat="1" ht="35.25" customHeight="1" x14ac:dyDescent="0.25">
      <c r="A316" s="22">
        <f t="shared" si="798"/>
        <v>74</v>
      </c>
      <c r="B316" s="90" t="s">
        <v>579</v>
      </c>
      <c r="C316" s="27" t="s">
        <v>613</v>
      </c>
      <c r="D316" s="33" t="s">
        <v>176</v>
      </c>
      <c r="E316" s="33">
        <v>2023</v>
      </c>
      <c r="F316" s="33">
        <v>0</v>
      </c>
      <c r="G316" s="33">
        <v>2023</v>
      </c>
      <c r="H316" s="33">
        <f t="shared" si="781"/>
        <v>4.1237113402061857E-3</v>
      </c>
      <c r="I316" s="33">
        <f t="shared" si="792"/>
        <v>2.4E-2</v>
      </c>
      <c r="J316" s="33">
        <v>44958</v>
      </c>
      <c r="K316" s="33">
        <f t="shared" si="783"/>
        <v>6.5979381443298964E-3</v>
      </c>
      <c r="L316" s="33">
        <f t="shared" si="793"/>
        <v>3.8399999999999997E-2</v>
      </c>
      <c r="M316" s="33">
        <v>44958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f t="shared" si="794"/>
        <v>2.4E-2</v>
      </c>
      <c r="U316" s="33">
        <f t="shared" si="795"/>
        <v>3.8399999999999997E-2</v>
      </c>
      <c r="V316" s="33">
        <v>0</v>
      </c>
      <c r="W316" s="33">
        <f t="shared" si="796"/>
        <v>2.4E-2</v>
      </c>
      <c r="X316" s="33">
        <f t="shared" si="797"/>
        <v>3.8399999999999997E-2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33">
        <v>0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f t="shared" si="789"/>
        <v>2.4E-2</v>
      </c>
      <c r="AT316" s="33">
        <v>0</v>
      </c>
      <c r="AU316" s="33">
        <v>0</v>
      </c>
      <c r="AV316" s="51">
        <v>2.4E-2</v>
      </c>
      <c r="AW316" s="33">
        <v>0</v>
      </c>
      <c r="AX316" s="33">
        <f t="shared" si="790"/>
        <v>3.8399999999999997E-2</v>
      </c>
      <c r="AY316" s="33">
        <v>0</v>
      </c>
      <c r="AZ316" s="33">
        <v>0</v>
      </c>
      <c r="BA316" s="51">
        <f>0.032*1.2</f>
        <v>3.8399999999999997E-2</v>
      </c>
      <c r="BB316" s="33">
        <v>0</v>
      </c>
      <c r="BC316" s="33">
        <v>0</v>
      </c>
      <c r="BD316" s="33">
        <v>0</v>
      </c>
      <c r="BE316" s="33">
        <v>0</v>
      </c>
      <c r="BF316" s="33">
        <v>0</v>
      </c>
      <c r="BG316" s="33">
        <v>0</v>
      </c>
      <c r="BH316" s="33">
        <v>0</v>
      </c>
      <c r="BI316" s="33"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>
        <v>0</v>
      </c>
      <c r="BP316" s="33">
        <v>0</v>
      </c>
      <c r="BQ316" s="33">
        <v>0</v>
      </c>
      <c r="BR316" s="33">
        <v>0</v>
      </c>
      <c r="BS316" s="33">
        <v>0</v>
      </c>
      <c r="BT316" s="33">
        <v>0</v>
      </c>
      <c r="BU316" s="33">
        <v>0</v>
      </c>
      <c r="BV316" s="33"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C316" s="33">
        <v>0</v>
      </c>
      <c r="CD316" s="33">
        <v>0</v>
      </c>
      <c r="CE316" s="33">
        <v>0</v>
      </c>
      <c r="CF316" s="33">
        <v>0</v>
      </c>
      <c r="CG316" s="33">
        <v>0</v>
      </c>
      <c r="CH316" s="33">
        <v>0</v>
      </c>
      <c r="CI316" s="33">
        <v>0</v>
      </c>
      <c r="CJ316" s="33">
        <v>0</v>
      </c>
      <c r="CK316" s="33">
        <v>0</v>
      </c>
      <c r="CL316" s="33">
        <f t="shared" si="791"/>
        <v>3.8399999999999997E-2</v>
      </c>
      <c r="CM316" s="33">
        <v>0</v>
      </c>
      <c r="CN316" s="33">
        <v>0</v>
      </c>
      <c r="CO316" s="33">
        <f t="shared" si="764"/>
        <v>3.8399999999999997E-2</v>
      </c>
      <c r="CP316" s="33">
        <v>0</v>
      </c>
      <c r="CQ316" s="29"/>
    </row>
    <row r="317" spans="1:95" s="49" customFormat="1" ht="47.25" x14ac:dyDescent="0.25">
      <c r="A317" s="22">
        <f t="shared" si="798"/>
        <v>75</v>
      </c>
      <c r="B317" s="25" t="s">
        <v>580</v>
      </c>
      <c r="C317" s="27" t="s">
        <v>614</v>
      </c>
      <c r="D317" s="33" t="s">
        <v>176</v>
      </c>
      <c r="E317" s="33">
        <v>2023</v>
      </c>
      <c r="F317" s="33">
        <v>0</v>
      </c>
      <c r="G317" s="33">
        <v>2023</v>
      </c>
      <c r="H317" s="33">
        <f t="shared" si="781"/>
        <v>3.1615120274914088E-2</v>
      </c>
      <c r="I317" s="33">
        <f t="shared" si="792"/>
        <v>0.184</v>
      </c>
      <c r="J317" s="33">
        <v>44958</v>
      </c>
      <c r="K317" s="33">
        <f t="shared" si="783"/>
        <v>1.1546391752577318E-2</v>
      </c>
      <c r="L317" s="33">
        <f t="shared" si="793"/>
        <v>6.7199999999999996E-2</v>
      </c>
      <c r="M317" s="33">
        <v>44958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f t="shared" si="794"/>
        <v>0.184</v>
      </c>
      <c r="U317" s="33">
        <f t="shared" si="795"/>
        <v>6.7199999999999996E-2</v>
      </c>
      <c r="V317" s="33">
        <v>0</v>
      </c>
      <c r="W317" s="33">
        <f t="shared" si="796"/>
        <v>0.184</v>
      </c>
      <c r="X317" s="33">
        <f t="shared" si="797"/>
        <v>6.7199999999999996E-2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>
        <v>0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f t="shared" si="789"/>
        <v>0.184</v>
      </c>
      <c r="AT317" s="33">
        <v>0</v>
      </c>
      <c r="AU317" s="33">
        <v>0</v>
      </c>
      <c r="AV317" s="51">
        <v>0.184</v>
      </c>
      <c r="AW317" s="33">
        <v>0</v>
      </c>
      <c r="AX317" s="33">
        <f t="shared" si="790"/>
        <v>6.7199999999999996E-2</v>
      </c>
      <c r="AY317" s="33">
        <v>0</v>
      </c>
      <c r="AZ317" s="33">
        <v>0</v>
      </c>
      <c r="BA317" s="51">
        <f>0.056*1.2</f>
        <v>6.7199999999999996E-2</v>
      </c>
      <c r="BB317" s="33">
        <v>0</v>
      </c>
      <c r="BC317" s="33">
        <v>0</v>
      </c>
      <c r="BD317" s="33">
        <v>0</v>
      </c>
      <c r="BE317" s="33">
        <v>0</v>
      </c>
      <c r="BF317" s="33">
        <v>0</v>
      </c>
      <c r="BG317" s="33">
        <v>0</v>
      </c>
      <c r="BH317" s="33">
        <v>0</v>
      </c>
      <c r="BI317" s="33">
        <v>0</v>
      </c>
      <c r="BJ317" s="33">
        <v>0</v>
      </c>
      <c r="BK317" s="33">
        <v>0</v>
      </c>
      <c r="BL317" s="33">
        <v>0</v>
      </c>
      <c r="BM317" s="33">
        <v>0</v>
      </c>
      <c r="BN317" s="33">
        <v>0</v>
      </c>
      <c r="BO317" s="33">
        <v>0</v>
      </c>
      <c r="BP317" s="33">
        <v>0</v>
      </c>
      <c r="BQ317" s="33">
        <v>0</v>
      </c>
      <c r="BR317" s="33">
        <v>0</v>
      </c>
      <c r="BS317" s="33">
        <v>0</v>
      </c>
      <c r="BT317" s="33">
        <v>0</v>
      </c>
      <c r="BU317" s="33">
        <v>0</v>
      </c>
      <c r="BV317" s="33">
        <v>0</v>
      </c>
      <c r="BW317" s="33">
        <v>0</v>
      </c>
      <c r="BX317" s="33">
        <v>0</v>
      </c>
      <c r="BY317" s="33">
        <v>0</v>
      </c>
      <c r="BZ317" s="33">
        <v>0</v>
      </c>
      <c r="CA317" s="33">
        <v>0</v>
      </c>
      <c r="CB317" s="33">
        <v>0</v>
      </c>
      <c r="CC317" s="33">
        <v>0</v>
      </c>
      <c r="CD317" s="33">
        <v>0</v>
      </c>
      <c r="CE317" s="33">
        <v>0</v>
      </c>
      <c r="CF317" s="33">
        <v>0</v>
      </c>
      <c r="CG317" s="33">
        <v>0</v>
      </c>
      <c r="CH317" s="33">
        <v>0</v>
      </c>
      <c r="CI317" s="33">
        <v>0</v>
      </c>
      <c r="CJ317" s="33">
        <v>0</v>
      </c>
      <c r="CK317" s="33">
        <v>0</v>
      </c>
      <c r="CL317" s="33">
        <f t="shared" si="791"/>
        <v>6.7199999999999996E-2</v>
      </c>
      <c r="CM317" s="33">
        <v>0</v>
      </c>
      <c r="CN317" s="33">
        <v>0</v>
      </c>
      <c r="CO317" s="33">
        <f t="shared" si="764"/>
        <v>6.7199999999999996E-2</v>
      </c>
      <c r="CP317" s="33">
        <v>0</v>
      </c>
      <c r="CQ317" s="29"/>
    </row>
    <row r="318" spans="1:95" s="49" customFormat="1" ht="47.25" x14ac:dyDescent="0.25">
      <c r="A318" s="22">
        <f t="shared" si="798"/>
        <v>76</v>
      </c>
      <c r="B318" s="90" t="s">
        <v>581</v>
      </c>
      <c r="C318" s="27" t="s">
        <v>615</v>
      </c>
      <c r="D318" s="33" t="s">
        <v>176</v>
      </c>
      <c r="E318" s="33">
        <v>2023</v>
      </c>
      <c r="F318" s="33">
        <v>0</v>
      </c>
      <c r="G318" s="33">
        <v>2023</v>
      </c>
      <c r="H318" s="33">
        <f t="shared" si="781"/>
        <v>2.0618556701030927E-2</v>
      </c>
      <c r="I318" s="33">
        <f t="shared" si="792"/>
        <v>0.12</v>
      </c>
      <c r="J318" s="33">
        <v>44958</v>
      </c>
      <c r="K318" s="33">
        <f t="shared" si="783"/>
        <v>2.0618556701030927E-2</v>
      </c>
      <c r="L318" s="33">
        <f t="shared" si="793"/>
        <v>0.12</v>
      </c>
      <c r="M318" s="33">
        <v>44958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f t="shared" si="794"/>
        <v>0.12</v>
      </c>
      <c r="U318" s="33">
        <f t="shared" si="795"/>
        <v>0.12</v>
      </c>
      <c r="V318" s="33">
        <v>0</v>
      </c>
      <c r="W318" s="33">
        <f t="shared" si="796"/>
        <v>0.12</v>
      </c>
      <c r="X318" s="33">
        <f t="shared" si="797"/>
        <v>0.12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f t="shared" si="789"/>
        <v>0.12</v>
      </c>
      <c r="AT318" s="33">
        <v>0</v>
      </c>
      <c r="AU318" s="33">
        <v>0</v>
      </c>
      <c r="AV318" s="51">
        <v>0.12</v>
      </c>
      <c r="AW318" s="33">
        <v>0</v>
      </c>
      <c r="AX318" s="33">
        <f t="shared" si="790"/>
        <v>0.12</v>
      </c>
      <c r="AY318" s="33">
        <v>0</v>
      </c>
      <c r="AZ318" s="33">
        <v>0</v>
      </c>
      <c r="BA318" s="51">
        <f>0.1*1.2</f>
        <v>0.12</v>
      </c>
      <c r="BB318" s="33">
        <v>0</v>
      </c>
      <c r="BC318" s="33">
        <v>0</v>
      </c>
      <c r="BD318" s="33">
        <v>0</v>
      </c>
      <c r="BE318" s="33">
        <v>0</v>
      </c>
      <c r="BF318" s="33">
        <v>0</v>
      </c>
      <c r="BG318" s="33">
        <v>0</v>
      </c>
      <c r="BH318" s="33">
        <v>0</v>
      </c>
      <c r="BI318" s="33"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>
        <v>0</v>
      </c>
      <c r="BP318" s="33">
        <v>0</v>
      </c>
      <c r="BQ318" s="33">
        <v>0</v>
      </c>
      <c r="BR318" s="33">
        <v>0</v>
      </c>
      <c r="BS318" s="33">
        <v>0</v>
      </c>
      <c r="BT318" s="33">
        <v>0</v>
      </c>
      <c r="BU318" s="33">
        <v>0</v>
      </c>
      <c r="BV318" s="33">
        <v>0</v>
      </c>
      <c r="BW318" s="33">
        <v>0</v>
      </c>
      <c r="BX318" s="33">
        <v>0</v>
      </c>
      <c r="BY318" s="33">
        <v>0</v>
      </c>
      <c r="BZ318" s="33">
        <v>0</v>
      </c>
      <c r="CA318" s="33">
        <v>0</v>
      </c>
      <c r="CB318" s="33">
        <v>0</v>
      </c>
      <c r="CC318" s="33">
        <v>0</v>
      </c>
      <c r="CD318" s="33">
        <v>0</v>
      </c>
      <c r="CE318" s="33">
        <v>0</v>
      </c>
      <c r="CF318" s="33">
        <v>0</v>
      </c>
      <c r="CG318" s="33">
        <v>0</v>
      </c>
      <c r="CH318" s="33">
        <v>0</v>
      </c>
      <c r="CI318" s="33">
        <v>0</v>
      </c>
      <c r="CJ318" s="33">
        <v>0</v>
      </c>
      <c r="CK318" s="33">
        <v>0</v>
      </c>
      <c r="CL318" s="33">
        <f t="shared" si="791"/>
        <v>0.12</v>
      </c>
      <c r="CM318" s="33">
        <v>0</v>
      </c>
      <c r="CN318" s="33">
        <v>0</v>
      </c>
      <c r="CO318" s="33">
        <f t="shared" si="764"/>
        <v>0.12</v>
      </c>
      <c r="CP318" s="33">
        <v>0</v>
      </c>
      <c r="CQ318" s="29"/>
    </row>
    <row r="319" spans="1:95" s="49" customFormat="1" ht="31.5" x14ac:dyDescent="0.25">
      <c r="A319" s="22">
        <f t="shared" si="798"/>
        <v>77</v>
      </c>
      <c r="B319" s="90" t="s">
        <v>582</v>
      </c>
      <c r="C319" s="27" t="s">
        <v>616</v>
      </c>
      <c r="D319" s="33" t="s">
        <v>176</v>
      </c>
      <c r="E319" s="33">
        <v>2023</v>
      </c>
      <c r="F319" s="33">
        <v>0</v>
      </c>
      <c r="G319" s="33">
        <v>2023</v>
      </c>
      <c r="H319" s="33">
        <f t="shared" si="781"/>
        <v>3.608247422680412E-2</v>
      </c>
      <c r="I319" s="33">
        <f t="shared" si="792"/>
        <v>0.21</v>
      </c>
      <c r="J319" s="33">
        <v>44958</v>
      </c>
      <c r="K319" s="33">
        <f t="shared" si="783"/>
        <v>7.9381443298969068E-2</v>
      </c>
      <c r="L319" s="33">
        <f t="shared" si="793"/>
        <v>0.46199999999999997</v>
      </c>
      <c r="M319" s="33">
        <v>44958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f t="shared" si="794"/>
        <v>0.21</v>
      </c>
      <c r="U319" s="33">
        <f t="shared" si="795"/>
        <v>0.46199999999999997</v>
      </c>
      <c r="V319" s="33">
        <v>0</v>
      </c>
      <c r="W319" s="33">
        <f t="shared" si="796"/>
        <v>0.21</v>
      </c>
      <c r="X319" s="33">
        <f t="shared" si="797"/>
        <v>0.46199999999999997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f t="shared" si="789"/>
        <v>0.21</v>
      </c>
      <c r="AT319" s="33">
        <v>0</v>
      </c>
      <c r="AU319" s="33">
        <v>0</v>
      </c>
      <c r="AV319" s="51">
        <v>0.21</v>
      </c>
      <c r="AW319" s="33">
        <v>0</v>
      </c>
      <c r="AX319" s="33">
        <f t="shared" si="790"/>
        <v>0.46199999999999997</v>
      </c>
      <c r="AY319" s="33">
        <v>0</v>
      </c>
      <c r="AZ319" s="33">
        <v>0</v>
      </c>
      <c r="BA319" s="51">
        <f>0.385*1.2</f>
        <v>0.46199999999999997</v>
      </c>
      <c r="BB319" s="33">
        <v>0</v>
      </c>
      <c r="BC319" s="33">
        <v>0</v>
      </c>
      <c r="BD319" s="33">
        <v>0</v>
      </c>
      <c r="BE319" s="33">
        <v>0</v>
      </c>
      <c r="BF319" s="33">
        <v>0</v>
      </c>
      <c r="BG319" s="33">
        <v>0</v>
      </c>
      <c r="BH319" s="33">
        <v>0</v>
      </c>
      <c r="BI319" s="33"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>
        <v>0</v>
      </c>
      <c r="BP319" s="33">
        <v>0</v>
      </c>
      <c r="BQ319" s="33">
        <v>0</v>
      </c>
      <c r="BR319" s="33">
        <v>0</v>
      </c>
      <c r="BS319" s="33">
        <v>0</v>
      </c>
      <c r="BT319" s="33">
        <v>0</v>
      </c>
      <c r="BU319" s="33">
        <v>0</v>
      </c>
      <c r="BV319" s="33"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33">
        <v>0</v>
      </c>
      <c r="CD319" s="33">
        <v>0</v>
      </c>
      <c r="CE319" s="33">
        <v>0</v>
      </c>
      <c r="CF319" s="33">
        <v>0</v>
      </c>
      <c r="CG319" s="33">
        <v>0</v>
      </c>
      <c r="CH319" s="33">
        <v>0</v>
      </c>
      <c r="CI319" s="33">
        <v>0</v>
      </c>
      <c r="CJ319" s="33">
        <v>0</v>
      </c>
      <c r="CK319" s="33">
        <v>0</v>
      </c>
      <c r="CL319" s="33">
        <f t="shared" si="791"/>
        <v>0.46199999999999997</v>
      </c>
      <c r="CM319" s="33">
        <v>0</v>
      </c>
      <c r="CN319" s="33">
        <v>0</v>
      </c>
      <c r="CO319" s="33">
        <f t="shared" si="764"/>
        <v>0.46199999999999997</v>
      </c>
      <c r="CP319" s="33">
        <v>0</v>
      </c>
      <c r="CQ319" s="29"/>
    </row>
    <row r="320" spans="1:95" s="49" customFormat="1" ht="31.5" x14ac:dyDescent="0.25">
      <c r="A320" s="22">
        <f t="shared" si="798"/>
        <v>78</v>
      </c>
      <c r="B320" s="90" t="s">
        <v>634</v>
      </c>
      <c r="C320" s="27" t="s">
        <v>617</v>
      </c>
      <c r="D320" s="33" t="s">
        <v>176</v>
      </c>
      <c r="E320" s="33">
        <v>2023</v>
      </c>
      <c r="F320" s="33">
        <v>0</v>
      </c>
      <c r="G320" s="33">
        <v>2023</v>
      </c>
      <c r="H320" s="33">
        <f t="shared" si="781"/>
        <v>0.12371134020618556</v>
      </c>
      <c r="I320" s="33">
        <f t="shared" si="792"/>
        <v>0.72</v>
      </c>
      <c r="J320" s="33">
        <v>44958</v>
      </c>
      <c r="K320" s="33">
        <f t="shared" si="783"/>
        <v>9.8350515463917501E-2</v>
      </c>
      <c r="L320" s="33">
        <f t="shared" si="793"/>
        <v>0.57239999999999991</v>
      </c>
      <c r="M320" s="33">
        <v>44958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f t="shared" si="794"/>
        <v>0.72</v>
      </c>
      <c r="U320" s="33">
        <f t="shared" si="795"/>
        <v>0.57239999999999991</v>
      </c>
      <c r="V320" s="33">
        <v>0</v>
      </c>
      <c r="W320" s="33">
        <f t="shared" si="796"/>
        <v>0.72</v>
      </c>
      <c r="X320" s="33">
        <f t="shared" si="797"/>
        <v>0.57239999999999991</v>
      </c>
      <c r="Y320" s="33">
        <v>0</v>
      </c>
      <c r="Z320" s="33">
        <v>0</v>
      </c>
      <c r="AA320" s="33">
        <v>0</v>
      </c>
      <c r="AB320" s="33">
        <v>0</v>
      </c>
      <c r="AC320" s="33">
        <v>0</v>
      </c>
      <c r="AD320" s="33">
        <v>0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f t="shared" si="789"/>
        <v>0.72</v>
      </c>
      <c r="AT320" s="33">
        <v>0</v>
      </c>
      <c r="AU320" s="33">
        <v>0</v>
      </c>
      <c r="AV320" s="51">
        <v>0.72</v>
      </c>
      <c r="AW320" s="33">
        <v>0</v>
      </c>
      <c r="AX320" s="33">
        <f t="shared" si="790"/>
        <v>0.57239999999999991</v>
      </c>
      <c r="AY320" s="33">
        <v>0</v>
      </c>
      <c r="AZ320" s="33">
        <v>0</v>
      </c>
      <c r="BA320" s="51">
        <f>0.477*1.2</f>
        <v>0.57239999999999991</v>
      </c>
      <c r="BB320" s="33">
        <v>0</v>
      </c>
      <c r="BC320" s="33">
        <v>0</v>
      </c>
      <c r="BD320" s="33">
        <v>0</v>
      </c>
      <c r="BE320" s="33">
        <v>0</v>
      </c>
      <c r="BF320" s="33">
        <v>0</v>
      </c>
      <c r="BG320" s="33">
        <v>0</v>
      </c>
      <c r="BH320" s="33">
        <v>0</v>
      </c>
      <c r="BI320" s="33">
        <v>0</v>
      </c>
      <c r="BJ320" s="33">
        <v>0</v>
      </c>
      <c r="BK320" s="33">
        <v>0</v>
      </c>
      <c r="BL320" s="33">
        <v>0</v>
      </c>
      <c r="BM320" s="33">
        <v>0</v>
      </c>
      <c r="BN320" s="33">
        <v>0</v>
      </c>
      <c r="BO320" s="33">
        <v>0</v>
      </c>
      <c r="BP320" s="33">
        <v>0</v>
      </c>
      <c r="BQ320" s="33">
        <v>0</v>
      </c>
      <c r="BR320" s="33">
        <v>0</v>
      </c>
      <c r="BS320" s="33">
        <v>0</v>
      </c>
      <c r="BT320" s="33">
        <v>0</v>
      </c>
      <c r="BU320" s="33">
        <v>0</v>
      </c>
      <c r="BV320" s="33">
        <v>0</v>
      </c>
      <c r="BW320" s="33">
        <v>0</v>
      </c>
      <c r="BX320" s="33">
        <v>0</v>
      </c>
      <c r="BY320" s="33">
        <v>0</v>
      </c>
      <c r="BZ320" s="33">
        <v>0</v>
      </c>
      <c r="CA320" s="33">
        <v>0</v>
      </c>
      <c r="CB320" s="33">
        <v>0</v>
      </c>
      <c r="CC320" s="33">
        <v>0</v>
      </c>
      <c r="CD320" s="33">
        <v>0</v>
      </c>
      <c r="CE320" s="33">
        <v>0</v>
      </c>
      <c r="CF320" s="33">
        <v>0</v>
      </c>
      <c r="CG320" s="33">
        <v>0</v>
      </c>
      <c r="CH320" s="33">
        <v>0</v>
      </c>
      <c r="CI320" s="33">
        <v>0</v>
      </c>
      <c r="CJ320" s="33">
        <v>0</v>
      </c>
      <c r="CK320" s="33">
        <v>0</v>
      </c>
      <c r="CL320" s="33">
        <f t="shared" si="791"/>
        <v>0.57239999999999991</v>
      </c>
      <c r="CM320" s="33">
        <v>0</v>
      </c>
      <c r="CN320" s="33">
        <v>0</v>
      </c>
      <c r="CO320" s="33">
        <f t="shared" si="764"/>
        <v>0.57239999999999991</v>
      </c>
      <c r="CP320" s="33">
        <v>0</v>
      </c>
      <c r="CQ320" s="29"/>
    </row>
    <row r="321" spans="1:95" s="49" customFormat="1" ht="31.5" x14ac:dyDescent="0.25">
      <c r="A321" s="22">
        <f t="shared" si="798"/>
        <v>79</v>
      </c>
      <c r="B321" s="90" t="s">
        <v>583</v>
      </c>
      <c r="C321" s="27" t="s">
        <v>618</v>
      </c>
      <c r="D321" s="33" t="s">
        <v>176</v>
      </c>
      <c r="E321" s="33">
        <v>2023</v>
      </c>
      <c r="F321" s="33">
        <v>0</v>
      </c>
      <c r="G321" s="33">
        <v>2023</v>
      </c>
      <c r="H321" s="33">
        <f t="shared" si="781"/>
        <v>2.0790378006872851E-2</v>
      </c>
      <c r="I321" s="33">
        <f t="shared" si="792"/>
        <v>0.121</v>
      </c>
      <c r="J321" s="33">
        <v>44958</v>
      </c>
      <c r="K321" s="33">
        <f t="shared" si="783"/>
        <v>2.0618556701030927E-2</v>
      </c>
      <c r="L321" s="33">
        <f t="shared" si="793"/>
        <v>0.12</v>
      </c>
      <c r="M321" s="33">
        <v>44958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f t="shared" si="794"/>
        <v>0.121</v>
      </c>
      <c r="U321" s="33">
        <f t="shared" si="795"/>
        <v>0.12</v>
      </c>
      <c r="V321" s="33">
        <v>0</v>
      </c>
      <c r="W321" s="33">
        <f t="shared" si="796"/>
        <v>0.121</v>
      </c>
      <c r="X321" s="33">
        <f t="shared" si="797"/>
        <v>0.12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33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f t="shared" si="789"/>
        <v>0.121</v>
      </c>
      <c r="AT321" s="33">
        <v>0</v>
      </c>
      <c r="AU321" s="33">
        <v>0</v>
      </c>
      <c r="AV321" s="51">
        <v>0.121</v>
      </c>
      <c r="AW321" s="33">
        <v>0</v>
      </c>
      <c r="AX321" s="33">
        <f t="shared" si="790"/>
        <v>0.12</v>
      </c>
      <c r="AY321" s="33">
        <v>0</v>
      </c>
      <c r="AZ321" s="33">
        <v>0</v>
      </c>
      <c r="BA321" s="51">
        <v>0.12</v>
      </c>
      <c r="BB321" s="33">
        <v>0</v>
      </c>
      <c r="BC321" s="33">
        <v>0</v>
      </c>
      <c r="BD321" s="33">
        <v>0</v>
      </c>
      <c r="BE321" s="33">
        <v>0</v>
      </c>
      <c r="BF321" s="33">
        <v>0</v>
      </c>
      <c r="BG321" s="33">
        <v>0</v>
      </c>
      <c r="BH321" s="33">
        <v>0</v>
      </c>
      <c r="BI321" s="33"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>
        <v>0</v>
      </c>
      <c r="BP321" s="33">
        <v>0</v>
      </c>
      <c r="BQ321" s="33">
        <v>0</v>
      </c>
      <c r="BR321" s="33">
        <v>0</v>
      </c>
      <c r="BS321" s="33">
        <v>0</v>
      </c>
      <c r="BT321" s="33">
        <v>0</v>
      </c>
      <c r="BU321" s="33">
        <v>0</v>
      </c>
      <c r="BV321" s="33"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C321" s="33">
        <v>0</v>
      </c>
      <c r="CD321" s="33">
        <v>0</v>
      </c>
      <c r="CE321" s="33">
        <v>0</v>
      </c>
      <c r="CF321" s="33">
        <v>0</v>
      </c>
      <c r="CG321" s="33">
        <v>0</v>
      </c>
      <c r="CH321" s="33">
        <v>0</v>
      </c>
      <c r="CI321" s="33">
        <v>0</v>
      </c>
      <c r="CJ321" s="33">
        <v>0</v>
      </c>
      <c r="CK321" s="33">
        <v>0</v>
      </c>
      <c r="CL321" s="33">
        <f t="shared" si="791"/>
        <v>0.12</v>
      </c>
      <c r="CM321" s="33">
        <v>0</v>
      </c>
      <c r="CN321" s="33">
        <v>0</v>
      </c>
      <c r="CO321" s="33">
        <f t="shared" si="764"/>
        <v>0.12</v>
      </c>
      <c r="CP321" s="33">
        <v>0</v>
      </c>
      <c r="CQ321" s="29"/>
    </row>
    <row r="322" spans="1:95" s="49" customFormat="1" ht="31.5" x14ac:dyDescent="0.25">
      <c r="A322" s="22">
        <f t="shared" si="798"/>
        <v>80</v>
      </c>
      <c r="B322" s="90" t="s">
        <v>584</v>
      </c>
      <c r="C322" s="27" t="s">
        <v>619</v>
      </c>
      <c r="D322" s="33" t="s">
        <v>176</v>
      </c>
      <c r="E322" s="33">
        <v>2023</v>
      </c>
      <c r="F322" s="33">
        <v>0</v>
      </c>
      <c r="G322" s="33">
        <v>2023</v>
      </c>
      <c r="H322" s="33">
        <f t="shared" si="781"/>
        <v>4.1237113402061855E-2</v>
      </c>
      <c r="I322" s="33">
        <f t="shared" si="792"/>
        <v>0.24</v>
      </c>
      <c r="J322" s="33">
        <v>44958</v>
      </c>
      <c r="K322" s="33">
        <f t="shared" si="783"/>
        <v>5.9381443298969064E-2</v>
      </c>
      <c r="L322" s="33">
        <f t="shared" si="793"/>
        <v>0.34559999999999996</v>
      </c>
      <c r="M322" s="33">
        <v>44958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f t="shared" si="794"/>
        <v>0.24</v>
      </c>
      <c r="U322" s="33">
        <f t="shared" si="795"/>
        <v>0.34559999999999996</v>
      </c>
      <c r="V322" s="33">
        <v>0</v>
      </c>
      <c r="W322" s="33">
        <f t="shared" si="796"/>
        <v>0.24</v>
      </c>
      <c r="X322" s="33">
        <f t="shared" si="797"/>
        <v>0.34559999999999996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3">
        <v>0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f t="shared" si="789"/>
        <v>0.24</v>
      </c>
      <c r="AT322" s="33">
        <v>0</v>
      </c>
      <c r="AU322" s="33">
        <v>0</v>
      </c>
      <c r="AV322" s="51">
        <v>0.24</v>
      </c>
      <c r="AW322" s="33">
        <v>0</v>
      </c>
      <c r="AX322" s="33">
        <f t="shared" si="790"/>
        <v>0.34559999999999996</v>
      </c>
      <c r="AY322" s="33">
        <v>0</v>
      </c>
      <c r="AZ322" s="33">
        <v>0</v>
      </c>
      <c r="BA322" s="51">
        <f>0.288*1.2</f>
        <v>0.34559999999999996</v>
      </c>
      <c r="BB322" s="33">
        <v>0</v>
      </c>
      <c r="BC322" s="33">
        <v>0</v>
      </c>
      <c r="BD322" s="33">
        <v>0</v>
      </c>
      <c r="BE322" s="33">
        <v>0</v>
      </c>
      <c r="BF322" s="33">
        <v>0</v>
      </c>
      <c r="BG322" s="33">
        <v>0</v>
      </c>
      <c r="BH322" s="33">
        <v>0</v>
      </c>
      <c r="BI322" s="33"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>
        <v>0</v>
      </c>
      <c r="BP322" s="33">
        <v>0</v>
      </c>
      <c r="BQ322" s="33">
        <v>0</v>
      </c>
      <c r="BR322" s="33">
        <v>0</v>
      </c>
      <c r="BS322" s="33">
        <v>0</v>
      </c>
      <c r="BT322" s="33">
        <v>0</v>
      </c>
      <c r="BU322" s="33">
        <v>0</v>
      </c>
      <c r="BV322" s="33"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C322" s="33">
        <v>0</v>
      </c>
      <c r="CD322" s="33">
        <v>0</v>
      </c>
      <c r="CE322" s="33">
        <v>0</v>
      </c>
      <c r="CF322" s="33">
        <v>0</v>
      </c>
      <c r="CG322" s="33">
        <v>0</v>
      </c>
      <c r="CH322" s="33">
        <v>0</v>
      </c>
      <c r="CI322" s="33">
        <v>0</v>
      </c>
      <c r="CJ322" s="33">
        <v>0</v>
      </c>
      <c r="CK322" s="33">
        <v>0</v>
      </c>
      <c r="CL322" s="33">
        <f t="shared" si="791"/>
        <v>0.34559999999999996</v>
      </c>
      <c r="CM322" s="33">
        <v>0</v>
      </c>
      <c r="CN322" s="33">
        <v>0</v>
      </c>
      <c r="CO322" s="33">
        <f t="shared" si="764"/>
        <v>0.34559999999999996</v>
      </c>
      <c r="CP322" s="33">
        <v>0</v>
      </c>
      <c r="CQ322" s="29"/>
    </row>
    <row r="323" spans="1:95" s="49" customFormat="1" ht="78.75" x14ac:dyDescent="0.25">
      <c r="A323" s="22">
        <f t="shared" si="798"/>
        <v>81</v>
      </c>
      <c r="B323" s="25" t="s">
        <v>585</v>
      </c>
      <c r="C323" s="27" t="s">
        <v>620</v>
      </c>
      <c r="D323" s="33" t="s">
        <v>176</v>
      </c>
      <c r="E323" s="33">
        <v>2023</v>
      </c>
      <c r="F323" s="33">
        <v>0</v>
      </c>
      <c r="G323" s="33">
        <v>2023</v>
      </c>
      <c r="H323" s="33">
        <f t="shared" si="781"/>
        <v>0.63109965635738829</v>
      </c>
      <c r="I323" s="33">
        <f t="shared" si="792"/>
        <v>3.673</v>
      </c>
      <c r="J323" s="33">
        <v>44958</v>
      </c>
      <c r="K323" s="33">
        <f t="shared" si="783"/>
        <v>0</v>
      </c>
      <c r="L323" s="33">
        <f t="shared" si="793"/>
        <v>0</v>
      </c>
      <c r="M323" s="33">
        <v>44958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f t="shared" si="794"/>
        <v>3.673</v>
      </c>
      <c r="U323" s="33">
        <f t="shared" si="795"/>
        <v>0</v>
      </c>
      <c r="V323" s="33">
        <v>0</v>
      </c>
      <c r="W323" s="33">
        <f t="shared" si="796"/>
        <v>3.673</v>
      </c>
      <c r="X323" s="33">
        <f t="shared" si="797"/>
        <v>0</v>
      </c>
      <c r="Y323" s="33">
        <v>0</v>
      </c>
      <c r="Z323" s="33">
        <v>0</v>
      </c>
      <c r="AA323" s="33">
        <v>0</v>
      </c>
      <c r="AB323" s="33">
        <v>0</v>
      </c>
      <c r="AC323" s="33">
        <v>0</v>
      </c>
      <c r="AD323" s="33">
        <v>0</v>
      </c>
      <c r="AE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3">
        <v>0</v>
      </c>
      <c r="AQ323" s="33">
        <v>0</v>
      </c>
      <c r="AR323" s="33">
        <v>0</v>
      </c>
      <c r="AS323" s="33">
        <f t="shared" si="789"/>
        <v>3.673</v>
      </c>
      <c r="AT323" s="33">
        <v>0</v>
      </c>
      <c r="AU323" s="33">
        <v>0</v>
      </c>
      <c r="AV323" s="51">
        <v>3.673</v>
      </c>
      <c r="AW323" s="33">
        <v>0</v>
      </c>
      <c r="AX323" s="33">
        <f t="shared" si="790"/>
        <v>0</v>
      </c>
      <c r="AY323" s="33">
        <v>0</v>
      </c>
      <c r="AZ323" s="33">
        <v>0</v>
      </c>
      <c r="BA323" s="51">
        <v>0</v>
      </c>
      <c r="BB323" s="33">
        <v>0</v>
      </c>
      <c r="BC323" s="33">
        <v>0</v>
      </c>
      <c r="BD323" s="33">
        <v>0</v>
      </c>
      <c r="BE323" s="33">
        <v>0</v>
      </c>
      <c r="BF323" s="33">
        <v>0</v>
      </c>
      <c r="BG323" s="33">
        <v>0</v>
      </c>
      <c r="BH323" s="33">
        <v>0</v>
      </c>
      <c r="BI323" s="33"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>
        <v>0</v>
      </c>
      <c r="BP323" s="33">
        <v>0</v>
      </c>
      <c r="BQ323" s="33">
        <v>0</v>
      </c>
      <c r="BR323" s="33">
        <v>0</v>
      </c>
      <c r="BS323" s="33">
        <v>0</v>
      </c>
      <c r="BT323" s="33">
        <v>0</v>
      </c>
      <c r="BU323" s="33">
        <v>0</v>
      </c>
      <c r="BV323" s="33"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C323" s="33">
        <v>0</v>
      </c>
      <c r="CD323" s="33">
        <v>0</v>
      </c>
      <c r="CE323" s="33">
        <v>0</v>
      </c>
      <c r="CF323" s="33">
        <v>0</v>
      </c>
      <c r="CG323" s="33">
        <v>0</v>
      </c>
      <c r="CH323" s="33">
        <v>0</v>
      </c>
      <c r="CI323" s="33">
        <v>0</v>
      </c>
      <c r="CJ323" s="33">
        <v>0</v>
      </c>
      <c r="CK323" s="33">
        <v>0</v>
      </c>
      <c r="CL323" s="33">
        <f t="shared" si="791"/>
        <v>0</v>
      </c>
      <c r="CM323" s="33">
        <v>0</v>
      </c>
      <c r="CN323" s="33">
        <v>0</v>
      </c>
      <c r="CO323" s="33">
        <f t="shared" si="764"/>
        <v>0</v>
      </c>
      <c r="CP323" s="33">
        <v>0</v>
      </c>
      <c r="CQ323" s="29"/>
    </row>
    <row r="324" spans="1:95" ht="31.5" x14ac:dyDescent="0.25">
      <c r="A324" s="22" t="s">
        <v>742</v>
      </c>
      <c r="B324" s="25" t="s">
        <v>772</v>
      </c>
      <c r="C324" s="27" t="s">
        <v>709</v>
      </c>
      <c r="D324" s="51" t="s">
        <v>176</v>
      </c>
      <c r="E324" s="33">
        <v>2024</v>
      </c>
      <c r="F324" s="33">
        <v>0</v>
      </c>
      <c r="G324" s="33">
        <v>2024</v>
      </c>
      <c r="H324" s="33">
        <f t="shared" si="781"/>
        <v>0</v>
      </c>
      <c r="I324" s="33">
        <f t="shared" si="792"/>
        <v>0</v>
      </c>
      <c r="J324" s="33">
        <v>45323</v>
      </c>
      <c r="K324" s="33">
        <f t="shared" si="783"/>
        <v>3.2989690721649485E-2</v>
      </c>
      <c r="L324" s="33">
        <f t="shared" si="793"/>
        <v>0.192</v>
      </c>
      <c r="M324" s="33">
        <v>45323</v>
      </c>
      <c r="N324" s="33">
        <v>0</v>
      </c>
      <c r="O324" s="33">
        <v>0</v>
      </c>
      <c r="P324" s="33">
        <v>0</v>
      </c>
      <c r="Q324" s="33">
        <v>0</v>
      </c>
      <c r="R324" s="33">
        <f>0.16*1.2</f>
        <v>0.192</v>
      </c>
      <c r="S324" s="33">
        <f t="shared" ref="S324:S335" si="799">R324</f>
        <v>0.192</v>
      </c>
      <c r="T324" s="33">
        <f t="shared" si="794"/>
        <v>0</v>
      </c>
      <c r="U324" s="33">
        <f t="shared" si="795"/>
        <v>0.192</v>
      </c>
      <c r="V324" s="33">
        <v>0</v>
      </c>
      <c r="W324" s="33">
        <f t="shared" si="796"/>
        <v>0</v>
      </c>
      <c r="X324" s="33">
        <f t="shared" si="797"/>
        <v>0.192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3">
        <v>0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33">
        <v>0</v>
      </c>
      <c r="AW324" s="33">
        <v>0</v>
      </c>
      <c r="AX324" s="33">
        <v>0</v>
      </c>
      <c r="AY324" s="33">
        <v>0</v>
      </c>
      <c r="AZ324" s="33">
        <v>0</v>
      </c>
      <c r="BA324" s="51">
        <v>0</v>
      </c>
      <c r="BB324" s="33">
        <v>0</v>
      </c>
      <c r="BC324" s="33">
        <v>0</v>
      </c>
      <c r="BD324" s="33">
        <v>0</v>
      </c>
      <c r="BE324" s="33">
        <v>0</v>
      </c>
      <c r="BF324" s="33">
        <v>0</v>
      </c>
      <c r="BG324" s="33">
        <v>0</v>
      </c>
      <c r="BH324" s="33">
        <f>SUM(BI324:BL324)</f>
        <v>0.192</v>
      </c>
      <c r="BI324" s="33">
        <v>0</v>
      </c>
      <c r="BJ324" s="33">
        <v>0</v>
      </c>
      <c r="BK324" s="33">
        <f>0.16*1.2</f>
        <v>0.192</v>
      </c>
      <c r="BL324" s="33">
        <v>0</v>
      </c>
      <c r="BM324" s="33">
        <v>0</v>
      </c>
      <c r="BN324" s="33">
        <v>0</v>
      </c>
      <c r="BO324" s="33">
        <v>0</v>
      </c>
      <c r="BP324" s="33">
        <v>0</v>
      </c>
      <c r="BQ324" s="33">
        <v>0</v>
      </c>
      <c r="BR324" s="33">
        <v>0</v>
      </c>
      <c r="BS324" s="33">
        <v>0</v>
      </c>
      <c r="BT324" s="33">
        <v>0</v>
      </c>
      <c r="BU324" s="33">
        <v>0</v>
      </c>
      <c r="BV324" s="33">
        <v>0</v>
      </c>
      <c r="BW324" s="33">
        <v>0</v>
      </c>
      <c r="BX324" s="33">
        <v>0</v>
      </c>
      <c r="BY324" s="33">
        <v>0</v>
      </c>
      <c r="BZ324" s="33">
        <v>0</v>
      </c>
      <c r="CA324" s="33">
        <v>0</v>
      </c>
      <c r="CB324" s="33">
        <v>0</v>
      </c>
      <c r="CC324" s="33">
        <v>0</v>
      </c>
      <c r="CD324" s="33">
        <v>0</v>
      </c>
      <c r="CE324" s="33">
        <v>0</v>
      </c>
      <c r="CF324" s="33">
        <v>0</v>
      </c>
      <c r="CG324" s="33">
        <v>0</v>
      </c>
      <c r="CH324" s="33">
        <v>0</v>
      </c>
      <c r="CI324" s="33">
        <v>0</v>
      </c>
      <c r="CJ324" s="33">
        <v>0</v>
      </c>
      <c r="CK324" s="33">
        <v>0</v>
      </c>
      <c r="CL324" s="33">
        <f>SUM(CM324:CP324)</f>
        <v>0.192</v>
      </c>
      <c r="CM324" s="33">
        <v>0</v>
      </c>
      <c r="CN324" s="33">
        <v>0</v>
      </c>
      <c r="CO324" s="33">
        <f>SUM(AQ324,BA324,BK324,BU324,CE324,)</f>
        <v>0.192</v>
      </c>
      <c r="CP324" s="33">
        <v>0</v>
      </c>
      <c r="CQ324" s="29"/>
    </row>
    <row r="325" spans="1:95" ht="31.5" x14ac:dyDescent="0.25">
      <c r="A325" s="22" t="s">
        <v>743</v>
      </c>
      <c r="B325" s="25" t="s">
        <v>773</v>
      </c>
      <c r="C325" s="27" t="s">
        <v>710</v>
      </c>
      <c r="D325" s="51" t="s">
        <v>176</v>
      </c>
      <c r="E325" s="33">
        <v>2024</v>
      </c>
      <c r="F325" s="33">
        <v>0</v>
      </c>
      <c r="G325" s="33">
        <v>2024</v>
      </c>
      <c r="H325" s="33">
        <f t="shared" ref="H325:H335" si="800">I325/5.82</f>
        <v>0</v>
      </c>
      <c r="I325" s="33">
        <f t="shared" ref="I325:I335" si="801">SUM(AI325,AS325,BC325,BM325,BW325,)</f>
        <v>0</v>
      </c>
      <c r="J325" s="33">
        <v>45323</v>
      </c>
      <c r="K325" s="33">
        <f t="shared" ref="K325:K335" si="802">L325/5.82</f>
        <v>6.5360824742268037E-2</v>
      </c>
      <c r="L325" s="33">
        <f t="shared" ref="L325:L335" si="803">SUM(AN325,AX325,BH325,BR325,CB325,)</f>
        <v>0.38040000000000002</v>
      </c>
      <c r="M325" s="33">
        <v>45323</v>
      </c>
      <c r="N325" s="33">
        <v>0</v>
      </c>
      <c r="O325" s="33">
        <v>0</v>
      </c>
      <c r="P325" s="33">
        <v>0</v>
      </c>
      <c r="Q325" s="33">
        <v>0</v>
      </c>
      <c r="R325" s="33">
        <f>0.317*1.2</f>
        <v>0.38040000000000002</v>
      </c>
      <c r="S325" s="33">
        <f t="shared" si="799"/>
        <v>0.38040000000000002</v>
      </c>
      <c r="T325" s="33">
        <f t="shared" ref="T325:T335" si="804">SUM(Y325,AI325,AS325,BC325,BM325,BW325,)</f>
        <v>0</v>
      </c>
      <c r="U325" s="33">
        <f t="shared" ref="U325:U335" si="805">SUM(AD325,AN325,AX325,BH325,BR325,CB325,)</f>
        <v>0.38040000000000002</v>
      </c>
      <c r="V325" s="33">
        <v>0</v>
      </c>
      <c r="W325" s="33">
        <f t="shared" ref="W325:W335" si="806">SUM(AS325,BC325,BM325,BW325,)</f>
        <v>0</v>
      </c>
      <c r="X325" s="33">
        <f t="shared" ref="X325:X335" si="807">SUM(AX325,BH325,BR325,CB325,)</f>
        <v>0.38040000000000002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33">
        <v>0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33">
        <v>0</v>
      </c>
      <c r="AW325" s="33">
        <v>0</v>
      </c>
      <c r="AX325" s="33">
        <v>0</v>
      </c>
      <c r="AY325" s="33">
        <v>0</v>
      </c>
      <c r="AZ325" s="33">
        <v>0</v>
      </c>
      <c r="BA325" s="51">
        <v>0</v>
      </c>
      <c r="BB325" s="33">
        <v>0</v>
      </c>
      <c r="BC325" s="33">
        <v>0</v>
      </c>
      <c r="BD325" s="33">
        <v>0</v>
      </c>
      <c r="BE325" s="33">
        <v>0</v>
      </c>
      <c r="BF325" s="33">
        <v>0</v>
      </c>
      <c r="BG325" s="33">
        <v>0</v>
      </c>
      <c r="BH325" s="33">
        <f t="shared" ref="BH325:BH334" si="808">SUM(BI325:BL325)</f>
        <v>0.38040000000000002</v>
      </c>
      <c r="BI325" s="33">
        <v>0</v>
      </c>
      <c r="BJ325" s="33">
        <v>0</v>
      </c>
      <c r="BK325" s="33">
        <f>0.317*1.2</f>
        <v>0.38040000000000002</v>
      </c>
      <c r="BL325" s="33">
        <v>0</v>
      </c>
      <c r="BM325" s="33">
        <v>0</v>
      </c>
      <c r="BN325" s="33">
        <v>0</v>
      </c>
      <c r="BO325" s="33">
        <v>0</v>
      </c>
      <c r="BP325" s="33">
        <v>0</v>
      </c>
      <c r="BQ325" s="33">
        <v>0</v>
      </c>
      <c r="BR325" s="33">
        <v>0</v>
      </c>
      <c r="BS325" s="33">
        <v>0</v>
      </c>
      <c r="BT325" s="33">
        <v>0</v>
      </c>
      <c r="BU325" s="33">
        <v>0</v>
      </c>
      <c r="BV325" s="33">
        <v>0</v>
      </c>
      <c r="BW325" s="33">
        <v>0</v>
      </c>
      <c r="BX325" s="33">
        <v>0</v>
      </c>
      <c r="BY325" s="33">
        <v>0</v>
      </c>
      <c r="BZ325" s="33">
        <v>0</v>
      </c>
      <c r="CA325" s="33">
        <v>0</v>
      </c>
      <c r="CB325" s="33">
        <v>0</v>
      </c>
      <c r="CC325" s="33">
        <v>0</v>
      </c>
      <c r="CD325" s="33">
        <v>0</v>
      </c>
      <c r="CE325" s="33">
        <v>0</v>
      </c>
      <c r="CF325" s="33">
        <v>0</v>
      </c>
      <c r="CG325" s="33">
        <v>0</v>
      </c>
      <c r="CH325" s="33">
        <v>0</v>
      </c>
      <c r="CI325" s="33">
        <v>0</v>
      </c>
      <c r="CJ325" s="33">
        <v>0</v>
      </c>
      <c r="CK325" s="33">
        <v>0</v>
      </c>
      <c r="CL325" s="33">
        <f t="shared" ref="CL325:CL335" si="809">SUM(CM325:CP325)</f>
        <v>0.38040000000000002</v>
      </c>
      <c r="CM325" s="33">
        <v>0</v>
      </c>
      <c r="CN325" s="33">
        <v>0</v>
      </c>
      <c r="CO325" s="33">
        <f t="shared" ref="CO325:CO334" si="810">SUM(AQ325,BA325,BK325,BU325,CE325,)</f>
        <v>0.38040000000000002</v>
      </c>
      <c r="CP325" s="33">
        <v>0</v>
      </c>
      <c r="CQ325" s="29"/>
    </row>
    <row r="326" spans="1:95" ht="47.25" x14ac:dyDescent="0.25">
      <c r="A326" s="22" t="s">
        <v>744</v>
      </c>
      <c r="B326" s="25" t="s">
        <v>774</v>
      </c>
      <c r="C326" s="27" t="s">
        <v>711</v>
      </c>
      <c r="D326" s="51" t="s">
        <v>176</v>
      </c>
      <c r="E326" s="33">
        <v>2024</v>
      </c>
      <c r="F326" s="33">
        <v>0</v>
      </c>
      <c r="G326" s="33">
        <v>2024</v>
      </c>
      <c r="H326" s="33">
        <f t="shared" si="800"/>
        <v>0</v>
      </c>
      <c r="I326" s="33">
        <f t="shared" si="801"/>
        <v>0</v>
      </c>
      <c r="J326" s="33">
        <v>45323</v>
      </c>
      <c r="K326" s="33">
        <f t="shared" si="802"/>
        <v>9.1752577319587636E-2</v>
      </c>
      <c r="L326" s="33">
        <f t="shared" si="803"/>
        <v>0.53400000000000003</v>
      </c>
      <c r="M326" s="33">
        <v>45323</v>
      </c>
      <c r="N326" s="33">
        <v>0</v>
      </c>
      <c r="O326" s="33">
        <v>0</v>
      </c>
      <c r="P326" s="33">
        <v>0</v>
      </c>
      <c r="Q326" s="33">
        <v>0</v>
      </c>
      <c r="R326" s="33">
        <f>0.445*1.2</f>
        <v>0.53400000000000003</v>
      </c>
      <c r="S326" s="33">
        <f t="shared" si="799"/>
        <v>0.53400000000000003</v>
      </c>
      <c r="T326" s="33">
        <f t="shared" si="804"/>
        <v>0</v>
      </c>
      <c r="U326" s="33">
        <f t="shared" si="805"/>
        <v>0.53400000000000003</v>
      </c>
      <c r="V326" s="33">
        <v>0</v>
      </c>
      <c r="W326" s="33">
        <f t="shared" si="806"/>
        <v>0</v>
      </c>
      <c r="X326" s="33">
        <f t="shared" si="807"/>
        <v>0.53400000000000003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3">
        <v>0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>
        <v>0</v>
      </c>
      <c r="AY326" s="33">
        <v>0</v>
      </c>
      <c r="AZ326" s="33">
        <v>0</v>
      </c>
      <c r="BA326" s="51">
        <v>0</v>
      </c>
      <c r="BB326" s="33">
        <v>0</v>
      </c>
      <c r="BC326" s="33">
        <v>0</v>
      </c>
      <c r="BD326" s="33">
        <v>0</v>
      </c>
      <c r="BE326" s="33">
        <v>0</v>
      </c>
      <c r="BF326" s="33">
        <v>0</v>
      </c>
      <c r="BG326" s="33">
        <v>0</v>
      </c>
      <c r="BH326" s="33">
        <f t="shared" si="808"/>
        <v>0.53400000000000003</v>
      </c>
      <c r="BI326" s="33">
        <v>0</v>
      </c>
      <c r="BJ326" s="33">
        <v>0</v>
      </c>
      <c r="BK326" s="33">
        <f>0.445*1.2</f>
        <v>0.53400000000000003</v>
      </c>
      <c r="BL326" s="33">
        <v>0</v>
      </c>
      <c r="BM326" s="33">
        <v>0</v>
      </c>
      <c r="BN326" s="33">
        <v>0</v>
      </c>
      <c r="BO326" s="33">
        <v>0</v>
      </c>
      <c r="BP326" s="33">
        <v>0</v>
      </c>
      <c r="BQ326" s="33">
        <v>0</v>
      </c>
      <c r="BR326" s="33">
        <v>0</v>
      </c>
      <c r="BS326" s="33">
        <v>0</v>
      </c>
      <c r="BT326" s="33">
        <v>0</v>
      </c>
      <c r="BU326" s="33">
        <v>0</v>
      </c>
      <c r="BV326" s="33">
        <v>0</v>
      </c>
      <c r="BW326" s="33">
        <v>0</v>
      </c>
      <c r="BX326" s="33">
        <v>0</v>
      </c>
      <c r="BY326" s="33">
        <v>0</v>
      </c>
      <c r="BZ326" s="33">
        <v>0</v>
      </c>
      <c r="CA326" s="33">
        <v>0</v>
      </c>
      <c r="CB326" s="33">
        <v>0</v>
      </c>
      <c r="CC326" s="33">
        <v>0</v>
      </c>
      <c r="CD326" s="33">
        <v>0</v>
      </c>
      <c r="CE326" s="33">
        <v>0</v>
      </c>
      <c r="CF326" s="33">
        <v>0</v>
      </c>
      <c r="CG326" s="33">
        <v>0</v>
      </c>
      <c r="CH326" s="33">
        <v>0</v>
      </c>
      <c r="CI326" s="33">
        <v>0</v>
      </c>
      <c r="CJ326" s="33">
        <v>0</v>
      </c>
      <c r="CK326" s="33">
        <v>0</v>
      </c>
      <c r="CL326" s="33">
        <f t="shared" si="809"/>
        <v>0.53400000000000003</v>
      </c>
      <c r="CM326" s="33">
        <v>0</v>
      </c>
      <c r="CN326" s="33">
        <v>0</v>
      </c>
      <c r="CO326" s="33">
        <f t="shared" si="810"/>
        <v>0.53400000000000003</v>
      </c>
      <c r="CP326" s="33">
        <v>0</v>
      </c>
      <c r="CQ326" s="29"/>
    </row>
    <row r="327" spans="1:95" ht="63" x14ac:dyDescent="0.25">
      <c r="A327" s="22" t="s">
        <v>745</v>
      </c>
      <c r="B327" s="25" t="s">
        <v>775</v>
      </c>
      <c r="C327" s="27" t="s">
        <v>712</v>
      </c>
      <c r="D327" s="51" t="s">
        <v>176</v>
      </c>
      <c r="E327" s="33">
        <v>2024</v>
      </c>
      <c r="F327" s="33">
        <v>0</v>
      </c>
      <c r="G327" s="33">
        <v>2024</v>
      </c>
      <c r="H327" s="33">
        <f t="shared" si="800"/>
        <v>0</v>
      </c>
      <c r="I327" s="33">
        <f t="shared" si="801"/>
        <v>0</v>
      </c>
      <c r="J327" s="33">
        <v>45323</v>
      </c>
      <c r="K327" s="33">
        <f t="shared" si="802"/>
        <v>0.11649484536082473</v>
      </c>
      <c r="L327" s="33">
        <f t="shared" si="803"/>
        <v>0.67799999999999994</v>
      </c>
      <c r="M327" s="33">
        <v>45323</v>
      </c>
      <c r="N327" s="33">
        <v>0</v>
      </c>
      <c r="O327" s="33">
        <v>0</v>
      </c>
      <c r="P327" s="33">
        <v>0</v>
      </c>
      <c r="Q327" s="33">
        <v>0</v>
      </c>
      <c r="R327" s="33">
        <f>0.565*1.2</f>
        <v>0.67799999999999994</v>
      </c>
      <c r="S327" s="33">
        <f t="shared" si="799"/>
        <v>0.67799999999999994</v>
      </c>
      <c r="T327" s="33">
        <f t="shared" si="804"/>
        <v>0</v>
      </c>
      <c r="U327" s="33">
        <f t="shared" si="805"/>
        <v>0.67799999999999994</v>
      </c>
      <c r="V327" s="33">
        <v>0</v>
      </c>
      <c r="W327" s="33">
        <f t="shared" si="806"/>
        <v>0</v>
      </c>
      <c r="X327" s="33">
        <f t="shared" si="807"/>
        <v>0.67799999999999994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>
        <v>0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33">
        <v>0</v>
      </c>
      <c r="AW327" s="33">
        <v>0</v>
      </c>
      <c r="AX327" s="33">
        <v>0</v>
      </c>
      <c r="AY327" s="33">
        <v>0</v>
      </c>
      <c r="AZ327" s="33">
        <v>0</v>
      </c>
      <c r="BA327" s="51">
        <v>0</v>
      </c>
      <c r="BB327" s="33">
        <v>0</v>
      </c>
      <c r="BC327" s="33">
        <v>0</v>
      </c>
      <c r="BD327" s="33">
        <v>0</v>
      </c>
      <c r="BE327" s="33">
        <v>0</v>
      </c>
      <c r="BF327" s="33">
        <v>0</v>
      </c>
      <c r="BG327" s="33">
        <v>0</v>
      </c>
      <c r="BH327" s="33">
        <f t="shared" si="808"/>
        <v>0.67799999999999994</v>
      </c>
      <c r="BI327" s="33">
        <v>0</v>
      </c>
      <c r="BJ327" s="33">
        <v>0</v>
      </c>
      <c r="BK327" s="33">
        <f>0.565*1.2</f>
        <v>0.67799999999999994</v>
      </c>
      <c r="BL327" s="33">
        <v>0</v>
      </c>
      <c r="BM327" s="33">
        <v>0</v>
      </c>
      <c r="BN327" s="33">
        <v>0</v>
      </c>
      <c r="BO327" s="33">
        <v>0</v>
      </c>
      <c r="BP327" s="33">
        <v>0</v>
      </c>
      <c r="BQ327" s="33">
        <v>0</v>
      </c>
      <c r="BR327" s="33">
        <v>0</v>
      </c>
      <c r="BS327" s="33">
        <v>0</v>
      </c>
      <c r="BT327" s="33">
        <v>0</v>
      </c>
      <c r="BU327" s="33">
        <v>0</v>
      </c>
      <c r="BV327" s="33">
        <v>0</v>
      </c>
      <c r="BW327" s="33">
        <v>0</v>
      </c>
      <c r="BX327" s="33">
        <v>0</v>
      </c>
      <c r="BY327" s="33">
        <v>0</v>
      </c>
      <c r="BZ327" s="33">
        <v>0</v>
      </c>
      <c r="CA327" s="33">
        <v>0</v>
      </c>
      <c r="CB327" s="33">
        <v>0</v>
      </c>
      <c r="CC327" s="33">
        <v>0</v>
      </c>
      <c r="CD327" s="33">
        <v>0</v>
      </c>
      <c r="CE327" s="33">
        <v>0</v>
      </c>
      <c r="CF327" s="33">
        <v>0</v>
      </c>
      <c r="CG327" s="33">
        <v>0</v>
      </c>
      <c r="CH327" s="33">
        <v>0</v>
      </c>
      <c r="CI327" s="33">
        <v>0</v>
      </c>
      <c r="CJ327" s="33">
        <v>0</v>
      </c>
      <c r="CK327" s="33">
        <v>0</v>
      </c>
      <c r="CL327" s="33">
        <f t="shared" si="809"/>
        <v>0.67799999999999994</v>
      </c>
      <c r="CM327" s="33">
        <v>0</v>
      </c>
      <c r="CN327" s="33">
        <v>0</v>
      </c>
      <c r="CO327" s="33">
        <f t="shared" si="810"/>
        <v>0.67799999999999994</v>
      </c>
      <c r="CP327" s="33">
        <v>0</v>
      </c>
      <c r="CQ327" s="29"/>
    </row>
    <row r="328" spans="1:95" ht="47.25" x14ac:dyDescent="0.25">
      <c r="A328" s="22" t="s">
        <v>746</v>
      </c>
      <c r="B328" s="25" t="s">
        <v>776</v>
      </c>
      <c r="C328" s="27" t="s">
        <v>713</v>
      </c>
      <c r="D328" s="51" t="s">
        <v>176</v>
      </c>
      <c r="E328" s="33">
        <v>2024</v>
      </c>
      <c r="F328" s="33">
        <v>0</v>
      </c>
      <c r="G328" s="33">
        <v>2024</v>
      </c>
      <c r="H328" s="33">
        <f t="shared" si="800"/>
        <v>0</v>
      </c>
      <c r="I328" s="33">
        <f t="shared" si="801"/>
        <v>0</v>
      </c>
      <c r="J328" s="33">
        <v>45323</v>
      </c>
      <c r="K328" s="33">
        <f t="shared" si="802"/>
        <v>0.16494845360824742</v>
      </c>
      <c r="L328" s="33">
        <f t="shared" si="803"/>
        <v>0.96</v>
      </c>
      <c r="M328" s="33">
        <v>45323</v>
      </c>
      <c r="N328" s="33">
        <v>0</v>
      </c>
      <c r="O328" s="33">
        <v>0</v>
      </c>
      <c r="P328" s="33">
        <v>0</v>
      </c>
      <c r="Q328" s="33">
        <v>0</v>
      </c>
      <c r="R328" s="33">
        <f>0.8*1.2</f>
        <v>0.96</v>
      </c>
      <c r="S328" s="33">
        <f t="shared" si="799"/>
        <v>0.96</v>
      </c>
      <c r="T328" s="33">
        <f t="shared" si="804"/>
        <v>0</v>
      </c>
      <c r="U328" s="33">
        <f t="shared" si="805"/>
        <v>0.96</v>
      </c>
      <c r="V328" s="33">
        <v>0</v>
      </c>
      <c r="W328" s="33">
        <f t="shared" si="806"/>
        <v>0</v>
      </c>
      <c r="X328" s="33">
        <f t="shared" si="807"/>
        <v>0.96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  <c r="AV328" s="33">
        <v>0</v>
      </c>
      <c r="AW328" s="33">
        <v>0</v>
      </c>
      <c r="AX328" s="33">
        <v>0</v>
      </c>
      <c r="AY328" s="33">
        <v>0</v>
      </c>
      <c r="AZ328" s="33">
        <v>0</v>
      </c>
      <c r="BA328" s="51">
        <v>0</v>
      </c>
      <c r="BB328" s="33">
        <v>0</v>
      </c>
      <c r="BC328" s="33">
        <v>0</v>
      </c>
      <c r="BD328" s="33">
        <v>0</v>
      </c>
      <c r="BE328" s="33">
        <v>0</v>
      </c>
      <c r="BF328" s="33">
        <v>0</v>
      </c>
      <c r="BG328" s="33">
        <v>0</v>
      </c>
      <c r="BH328" s="33">
        <f t="shared" si="808"/>
        <v>0.96</v>
      </c>
      <c r="BI328" s="33">
        <v>0</v>
      </c>
      <c r="BJ328" s="33">
        <v>0</v>
      </c>
      <c r="BK328" s="33">
        <f>0.8*1.2</f>
        <v>0.96</v>
      </c>
      <c r="BL328" s="33">
        <v>0</v>
      </c>
      <c r="BM328" s="33">
        <v>0</v>
      </c>
      <c r="BN328" s="33">
        <v>0</v>
      </c>
      <c r="BO328" s="33">
        <v>0</v>
      </c>
      <c r="BP328" s="33">
        <v>0</v>
      </c>
      <c r="BQ328" s="33">
        <v>0</v>
      </c>
      <c r="BR328" s="33">
        <v>0</v>
      </c>
      <c r="BS328" s="33">
        <v>0</v>
      </c>
      <c r="BT328" s="33">
        <v>0</v>
      </c>
      <c r="BU328" s="33">
        <v>0</v>
      </c>
      <c r="BV328" s="33">
        <v>0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C328" s="33">
        <v>0</v>
      </c>
      <c r="CD328" s="33">
        <v>0</v>
      </c>
      <c r="CE328" s="33">
        <v>0</v>
      </c>
      <c r="CF328" s="33">
        <v>0</v>
      </c>
      <c r="CG328" s="33">
        <v>0</v>
      </c>
      <c r="CH328" s="33">
        <v>0</v>
      </c>
      <c r="CI328" s="33">
        <v>0</v>
      </c>
      <c r="CJ328" s="33">
        <v>0</v>
      </c>
      <c r="CK328" s="33">
        <v>0</v>
      </c>
      <c r="CL328" s="33">
        <f t="shared" si="809"/>
        <v>0.96</v>
      </c>
      <c r="CM328" s="33">
        <v>0</v>
      </c>
      <c r="CN328" s="33">
        <v>0</v>
      </c>
      <c r="CO328" s="33">
        <f t="shared" si="810"/>
        <v>0.96</v>
      </c>
      <c r="CP328" s="33">
        <v>0</v>
      </c>
      <c r="CQ328" s="29"/>
    </row>
    <row r="329" spans="1:95" ht="47.25" x14ac:dyDescent="0.25">
      <c r="A329" s="22" t="s">
        <v>747</v>
      </c>
      <c r="B329" s="25" t="s">
        <v>714</v>
      </c>
      <c r="C329" s="43" t="s">
        <v>715</v>
      </c>
      <c r="D329" s="51" t="s">
        <v>176</v>
      </c>
      <c r="E329" s="33">
        <v>2024</v>
      </c>
      <c r="F329" s="33">
        <v>0</v>
      </c>
      <c r="G329" s="33">
        <v>2024</v>
      </c>
      <c r="H329" s="33">
        <f t="shared" si="800"/>
        <v>0</v>
      </c>
      <c r="I329" s="33">
        <f t="shared" si="801"/>
        <v>0</v>
      </c>
      <c r="J329" s="33">
        <v>45323</v>
      </c>
      <c r="K329" s="33">
        <f t="shared" si="802"/>
        <v>0.16721649484536083</v>
      </c>
      <c r="L329" s="33">
        <f t="shared" si="803"/>
        <v>0.97320000000000007</v>
      </c>
      <c r="M329" s="33">
        <v>45323</v>
      </c>
      <c r="N329" s="33">
        <v>0</v>
      </c>
      <c r="O329" s="33">
        <v>0</v>
      </c>
      <c r="P329" s="33">
        <v>0</v>
      </c>
      <c r="Q329" s="33">
        <v>0</v>
      </c>
      <c r="R329" s="33">
        <f>0.811*1.2</f>
        <v>0.97320000000000007</v>
      </c>
      <c r="S329" s="33">
        <f t="shared" si="799"/>
        <v>0.97320000000000007</v>
      </c>
      <c r="T329" s="33">
        <f t="shared" si="804"/>
        <v>0</v>
      </c>
      <c r="U329" s="33">
        <f t="shared" si="805"/>
        <v>0.97320000000000007</v>
      </c>
      <c r="V329" s="33">
        <v>0</v>
      </c>
      <c r="W329" s="33">
        <f t="shared" si="806"/>
        <v>0</v>
      </c>
      <c r="X329" s="33">
        <f t="shared" si="807"/>
        <v>0.97320000000000007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33">
        <v>0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  <c r="AV329" s="33">
        <v>0</v>
      </c>
      <c r="AW329" s="33">
        <v>0</v>
      </c>
      <c r="AX329" s="33">
        <v>0</v>
      </c>
      <c r="AY329" s="33">
        <v>0</v>
      </c>
      <c r="AZ329" s="33">
        <v>0</v>
      </c>
      <c r="BA329" s="51">
        <v>0</v>
      </c>
      <c r="BB329" s="33">
        <v>0</v>
      </c>
      <c r="BC329" s="33">
        <v>0</v>
      </c>
      <c r="BD329" s="33">
        <v>0</v>
      </c>
      <c r="BE329" s="33">
        <v>0</v>
      </c>
      <c r="BF329" s="33">
        <v>0</v>
      </c>
      <c r="BG329" s="33">
        <v>0</v>
      </c>
      <c r="BH329" s="33">
        <f t="shared" si="808"/>
        <v>0.97320000000000007</v>
      </c>
      <c r="BI329" s="33">
        <v>0</v>
      </c>
      <c r="BJ329" s="33">
        <v>0</v>
      </c>
      <c r="BK329" s="33">
        <f>0.811*1.2</f>
        <v>0.97320000000000007</v>
      </c>
      <c r="BL329" s="33">
        <v>0</v>
      </c>
      <c r="BM329" s="33">
        <v>0</v>
      </c>
      <c r="BN329" s="33">
        <v>0</v>
      </c>
      <c r="BO329" s="33">
        <v>0</v>
      </c>
      <c r="BP329" s="33">
        <v>0</v>
      </c>
      <c r="BQ329" s="33">
        <v>0</v>
      </c>
      <c r="BR329" s="33">
        <v>0</v>
      </c>
      <c r="BS329" s="33">
        <v>0</v>
      </c>
      <c r="BT329" s="33">
        <v>0</v>
      </c>
      <c r="BU329" s="33">
        <v>0</v>
      </c>
      <c r="BV329" s="33">
        <v>0</v>
      </c>
      <c r="BW329" s="33">
        <v>0</v>
      </c>
      <c r="BX329" s="33">
        <v>0</v>
      </c>
      <c r="BY329" s="33">
        <v>0</v>
      </c>
      <c r="BZ329" s="33">
        <v>0</v>
      </c>
      <c r="CA329" s="33">
        <v>0</v>
      </c>
      <c r="CB329" s="33">
        <v>0</v>
      </c>
      <c r="CC329" s="33">
        <v>0</v>
      </c>
      <c r="CD329" s="33">
        <v>0</v>
      </c>
      <c r="CE329" s="33">
        <v>0</v>
      </c>
      <c r="CF329" s="33">
        <v>0</v>
      </c>
      <c r="CG329" s="33">
        <v>0</v>
      </c>
      <c r="CH329" s="33">
        <v>0</v>
      </c>
      <c r="CI329" s="33">
        <v>0</v>
      </c>
      <c r="CJ329" s="33">
        <v>0</v>
      </c>
      <c r="CK329" s="33">
        <v>0</v>
      </c>
      <c r="CL329" s="33">
        <f t="shared" si="809"/>
        <v>0.97320000000000007</v>
      </c>
      <c r="CM329" s="33">
        <v>0</v>
      </c>
      <c r="CN329" s="33">
        <v>0</v>
      </c>
      <c r="CO329" s="33">
        <f t="shared" si="810"/>
        <v>0.97320000000000007</v>
      </c>
      <c r="CP329" s="33">
        <v>0</v>
      </c>
      <c r="CQ329" s="29"/>
    </row>
    <row r="330" spans="1:95" ht="47.25" x14ac:dyDescent="0.25">
      <c r="A330" s="22" t="s">
        <v>748</v>
      </c>
      <c r="B330" s="25" t="s">
        <v>777</v>
      </c>
      <c r="C330" s="43" t="s">
        <v>716</v>
      </c>
      <c r="D330" s="51" t="s">
        <v>176</v>
      </c>
      <c r="E330" s="33">
        <v>2024</v>
      </c>
      <c r="F330" s="33">
        <v>0</v>
      </c>
      <c r="G330" s="33">
        <v>2024</v>
      </c>
      <c r="H330" s="33">
        <f t="shared" si="800"/>
        <v>0</v>
      </c>
      <c r="I330" s="33">
        <f t="shared" si="801"/>
        <v>0</v>
      </c>
      <c r="J330" s="33">
        <v>45323</v>
      </c>
      <c r="K330" s="33">
        <f t="shared" si="802"/>
        <v>0.58969072164948455</v>
      </c>
      <c r="L330" s="33">
        <f t="shared" si="803"/>
        <v>3.4319999999999999</v>
      </c>
      <c r="M330" s="33">
        <v>45323</v>
      </c>
      <c r="N330" s="33">
        <v>0</v>
      </c>
      <c r="O330" s="33">
        <v>0</v>
      </c>
      <c r="P330" s="33">
        <v>0</v>
      </c>
      <c r="Q330" s="33">
        <v>0</v>
      </c>
      <c r="R330" s="33">
        <f>2.86*1.2</f>
        <v>3.4319999999999999</v>
      </c>
      <c r="S330" s="33">
        <f t="shared" si="799"/>
        <v>3.4319999999999999</v>
      </c>
      <c r="T330" s="33">
        <f t="shared" si="804"/>
        <v>0</v>
      </c>
      <c r="U330" s="33">
        <f t="shared" si="805"/>
        <v>3.4319999999999999</v>
      </c>
      <c r="V330" s="33">
        <v>0</v>
      </c>
      <c r="W330" s="33">
        <f t="shared" si="806"/>
        <v>0</v>
      </c>
      <c r="X330" s="33">
        <f t="shared" si="807"/>
        <v>3.4319999999999999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33">
        <v>0</v>
      </c>
      <c r="AE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  <c r="AP330" s="33">
        <v>0</v>
      </c>
      <c r="AQ330" s="33">
        <v>0</v>
      </c>
      <c r="AR330" s="33">
        <v>0</v>
      </c>
      <c r="AS330" s="33">
        <v>0</v>
      </c>
      <c r="AT330" s="33">
        <v>0</v>
      </c>
      <c r="AU330" s="33">
        <v>0</v>
      </c>
      <c r="AV330" s="33">
        <v>0</v>
      </c>
      <c r="AW330" s="33">
        <v>0</v>
      </c>
      <c r="AX330" s="33">
        <v>0</v>
      </c>
      <c r="AY330" s="33">
        <v>0</v>
      </c>
      <c r="AZ330" s="33">
        <v>0</v>
      </c>
      <c r="BA330" s="51">
        <v>0</v>
      </c>
      <c r="BB330" s="33">
        <v>0</v>
      </c>
      <c r="BC330" s="33">
        <v>0</v>
      </c>
      <c r="BD330" s="33">
        <v>0</v>
      </c>
      <c r="BE330" s="33">
        <v>0</v>
      </c>
      <c r="BF330" s="33">
        <v>0</v>
      </c>
      <c r="BG330" s="33">
        <v>0</v>
      </c>
      <c r="BH330" s="33">
        <f t="shared" si="808"/>
        <v>3.4319999999999999</v>
      </c>
      <c r="BI330" s="33">
        <v>0</v>
      </c>
      <c r="BJ330" s="33">
        <v>0</v>
      </c>
      <c r="BK330" s="33">
        <f>2.86*1.2</f>
        <v>3.4319999999999999</v>
      </c>
      <c r="BL330" s="33">
        <v>0</v>
      </c>
      <c r="BM330" s="33">
        <v>0</v>
      </c>
      <c r="BN330" s="33">
        <v>0</v>
      </c>
      <c r="BO330" s="33">
        <v>0</v>
      </c>
      <c r="BP330" s="33">
        <v>0</v>
      </c>
      <c r="BQ330" s="33">
        <v>0</v>
      </c>
      <c r="BR330" s="33">
        <v>0</v>
      </c>
      <c r="BS330" s="33">
        <v>0</v>
      </c>
      <c r="BT330" s="33">
        <v>0</v>
      </c>
      <c r="BU330" s="33">
        <v>0</v>
      </c>
      <c r="BV330" s="33">
        <v>0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>
        <v>0</v>
      </c>
      <c r="CC330" s="33">
        <v>0</v>
      </c>
      <c r="CD330" s="33">
        <v>0</v>
      </c>
      <c r="CE330" s="33">
        <v>0</v>
      </c>
      <c r="CF330" s="33">
        <v>0</v>
      </c>
      <c r="CG330" s="33">
        <v>0</v>
      </c>
      <c r="CH330" s="33">
        <v>0</v>
      </c>
      <c r="CI330" s="33">
        <v>0</v>
      </c>
      <c r="CJ330" s="33">
        <v>0</v>
      </c>
      <c r="CK330" s="33">
        <v>0</v>
      </c>
      <c r="CL330" s="33">
        <f t="shared" si="809"/>
        <v>3.4319999999999999</v>
      </c>
      <c r="CM330" s="33">
        <v>0</v>
      </c>
      <c r="CN330" s="33">
        <v>0</v>
      </c>
      <c r="CO330" s="33">
        <f t="shared" si="810"/>
        <v>3.4319999999999999</v>
      </c>
      <c r="CP330" s="33">
        <v>0</v>
      </c>
      <c r="CQ330" s="29"/>
    </row>
    <row r="331" spans="1:95" ht="31.5" x14ac:dyDescent="0.25">
      <c r="A331" s="22" t="s">
        <v>749</v>
      </c>
      <c r="B331" s="25" t="s">
        <v>717</v>
      </c>
      <c r="C331" s="27" t="s">
        <v>718</v>
      </c>
      <c r="D331" s="51" t="s">
        <v>176</v>
      </c>
      <c r="E331" s="33">
        <v>2024</v>
      </c>
      <c r="F331" s="33">
        <v>0</v>
      </c>
      <c r="G331" s="33">
        <v>2024</v>
      </c>
      <c r="H331" s="33">
        <f t="shared" si="800"/>
        <v>0</v>
      </c>
      <c r="I331" s="33">
        <f t="shared" si="801"/>
        <v>0</v>
      </c>
      <c r="J331" s="33">
        <v>45323</v>
      </c>
      <c r="K331" s="33">
        <f t="shared" si="802"/>
        <v>4.3917525773195874E-2</v>
      </c>
      <c r="L331" s="33">
        <f t="shared" si="803"/>
        <v>0.25559999999999999</v>
      </c>
      <c r="M331" s="33">
        <v>45323</v>
      </c>
      <c r="N331" s="33">
        <v>0</v>
      </c>
      <c r="O331" s="33">
        <v>0</v>
      </c>
      <c r="P331" s="33">
        <v>0</v>
      </c>
      <c r="Q331" s="33">
        <v>0</v>
      </c>
      <c r="R331" s="33">
        <f>0.213*1.2</f>
        <v>0.25559999999999999</v>
      </c>
      <c r="S331" s="33">
        <f t="shared" si="799"/>
        <v>0.25559999999999999</v>
      </c>
      <c r="T331" s="33">
        <f t="shared" si="804"/>
        <v>0</v>
      </c>
      <c r="U331" s="33">
        <f t="shared" si="805"/>
        <v>0.25559999999999999</v>
      </c>
      <c r="V331" s="33">
        <v>0</v>
      </c>
      <c r="W331" s="33">
        <f t="shared" si="806"/>
        <v>0</v>
      </c>
      <c r="X331" s="33">
        <f t="shared" si="807"/>
        <v>0.25559999999999999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33">
        <v>0</v>
      </c>
      <c r="AE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>
        <v>0</v>
      </c>
      <c r="AU331" s="33">
        <v>0</v>
      </c>
      <c r="AV331" s="33">
        <v>0</v>
      </c>
      <c r="AW331" s="33">
        <v>0</v>
      </c>
      <c r="AX331" s="33">
        <v>0</v>
      </c>
      <c r="AY331" s="33">
        <v>0</v>
      </c>
      <c r="AZ331" s="33">
        <v>0</v>
      </c>
      <c r="BA331" s="51">
        <v>0</v>
      </c>
      <c r="BB331" s="33">
        <v>0</v>
      </c>
      <c r="BC331" s="33">
        <v>0</v>
      </c>
      <c r="BD331" s="33">
        <v>0</v>
      </c>
      <c r="BE331" s="33">
        <v>0</v>
      </c>
      <c r="BF331" s="33">
        <v>0</v>
      </c>
      <c r="BG331" s="33">
        <v>0</v>
      </c>
      <c r="BH331" s="33">
        <f t="shared" si="808"/>
        <v>0.25559999999999999</v>
      </c>
      <c r="BI331" s="33">
        <v>0</v>
      </c>
      <c r="BJ331" s="33">
        <v>0</v>
      </c>
      <c r="BK331" s="33">
        <f>0.213*1.2</f>
        <v>0.25559999999999999</v>
      </c>
      <c r="BL331" s="33">
        <v>0</v>
      </c>
      <c r="BM331" s="33">
        <v>0</v>
      </c>
      <c r="BN331" s="33">
        <v>0</v>
      </c>
      <c r="BO331" s="33">
        <v>0</v>
      </c>
      <c r="BP331" s="33">
        <v>0</v>
      </c>
      <c r="BQ331" s="33">
        <v>0</v>
      </c>
      <c r="BR331" s="33">
        <v>0</v>
      </c>
      <c r="BS331" s="33">
        <v>0</v>
      </c>
      <c r="BT331" s="33">
        <v>0</v>
      </c>
      <c r="BU331" s="33">
        <v>0</v>
      </c>
      <c r="BV331" s="33">
        <v>0</v>
      </c>
      <c r="BW331" s="33">
        <v>0</v>
      </c>
      <c r="BX331" s="33">
        <v>0</v>
      </c>
      <c r="BY331" s="33">
        <v>0</v>
      </c>
      <c r="BZ331" s="33">
        <v>0</v>
      </c>
      <c r="CA331" s="33">
        <v>0</v>
      </c>
      <c r="CB331" s="33">
        <v>0</v>
      </c>
      <c r="CC331" s="33">
        <v>0</v>
      </c>
      <c r="CD331" s="33">
        <v>0</v>
      </c>
      <c r="CE331" s="33">
        <v>0</v>
      </c>
      <c r="CF331" s="33">
        <v>0</v>
      </c>
      <c r="CG331" s="33">
        <v>0</v>
      </c>
      <c r="CH331" s="33">
        <v>0</v>
      </c>
      <c r="CI331" s="33">
        <v>0</v>
      </c>
      <c r="CJ331" s="33">
        <v>0</v>
      </c>
      <c r="CK331" s="33">
        <v>0</v>
      </c>
      <c r="CL331" s="33">
        <f t="shared" si="809"/>
        <v>0.25559999999999999</v>
      </c>
      <c r="CM331" s="33">
        <v>0</v>
      </c>
      <c r="CN331" s="33">
        <v>0</v>
      </c>
      <c r="CO331" s="33">
        <f t="shared" si="810"/>
        <v>0.25559999999999999</v>
      </c>
      <c r="CP331" s="33">
        <v>0</v>
      </c>
      <c r="CQ331" s="29"/>
    </row>
    <row r="332" spans="1:95" ht="31.5" x14ac:dyDescent="0.25">
      <c r="A332" s="22" t="s">
        <v>750</v>
      </c>
      <c r="B332" s="25" t="s">
        <v>719</v>
      </c>
      <c r="C332" s="27" t="s">
        <v>720</v>
      </c>
      <c r="D332" s="51" t="s">
        <v>176</v>
      </c>
      <c r="E332" s="33">
        <v>2024</v>
      </c>
      <c r="F332" s="33">
        <v>0</v>
      </c>
      <c r="G332" s="33">
        <v>2024</v>
      </c>
      <c r="H332" s="33">
        <f t="shared" si="800"/>
        <v>0</v>
      </c>
      <c r="I332" s="33">
        <f t="shared" si="801"/>
        <v>0</v>
      </c>
      <c r="J332" s="33">
        <v>45323</v>
      </c>
      <c r="K332" s="33">
        <f t="shared" si="802"/>
        <v>0.40597938144329893</v>
      </c>
      <c r="L332" s="33">
        <f t="shared" si="803"/>
        <v>2.3628</v>
      </c>
      <c r="M332" s="33">
        <v>45323</v>
      </c>
      <c r="N332" s="33">
        <v>0</v>
      </c>
      <c r="O332" s="33">
        <v>0</v>
      </c>
      <c r="P332" s="33">
        <v>0</v>
      </c>
      <c r="Q332" s="33">
        <v>0</v>
      </c>
      <c r="R332" s="33">
        <f>1.969*1.2</f>
        <v>2.3628</v>
      </c>
      <c r="S332" s="33">
        <f t="shared" si="799"/>
        <v>2.3628</v>
      </c>
      <c r="T332" s="33">
        <f t="shared" si="804"/>
        <v>0</v>
      </c>
      <c r="U332" s="33">
        <f t="shared" si="805"/>
        <v>2.3628</v>
      </c>
      <c r="V332" s="33">
        <v>0</v>
      </c>
      <c r="W332" s="33">
        <f t="shared" si="806"/>
        <v>0</v>
      </c>
      <c r="X332" s="33">
        <f t="shared" si="807"/>
        <v>2.3628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33">
        <v>0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3">
        <v>0</v>
      </c>
      <c r="AQ332" s="33">
        <v>0</v>
      </c>
      <c r="AR332" s="33">
        <v>0</v>
      </c>
      <c r="AS332" s="33">
        <v>0</v>
      </c>
      <c r="AT332" s="33">
        <v>0</v>
      </c>
      <c r="AU332" s="33">
        <v>0</v>
      </c>
      <c r="AV332" s="33">
        <v>0</v>
      </c>
      <c r="AW332" s="33">
        <v>0</v>
      </c>
      <c r="AX332" s="33">
        <v>0</v>
      </c>
      <c r="AY332" s="33">
        <v>0</v>
      </c>
      <c r="AZ332" s="33">
        <v>0</v>
      </c>
      <c r="BA332" s="51">
        <v>0</v>
      </c>
      <c r="BB332" s="33">
        <v>0</v>
      </c>
      <c r="BC332" s="33">
        <v>0</v>
      </c>
      <c r="BD332" s="33">
        <v>0</v>
      </c>
      <c r="BE332" s="33">
        <v>0</v>
      </c>
      <c r="BF332" s="33">
        <v>0</v>
      </c>
      <c r="BG332" s="33">
        <v>0</v>
      </c>
      <c r="BH332" s="33">
        <f t="shared" si="808"/>
        <v>2.3628</v>
      </c>
      <c r="BI332" s="33">
        <v>0</v>
      </c>
      <c r="BJ332" s="33">
        <v>0</v>
      </c>
      <c r="BK332" s="33">
        <f>1.969*1.2</f>
        <v>2.3628</v>
      </c>
      <c r="BL332" s="33">
        <v>0</v>
      </c>
      <c r="BM332" s="33">
        <v>0</v>
      </c>
      <c r="BN332" s="33">
        <v>0</v>
      </c>
      <c r="BO332" s="33">
        <v>0</v>
      </c>
      <c r="BP332" s="33">
        <v>0</v>
      </c>
      <c r="BQ332" s="33">
        <v>0</v>
      </c>
      <c r="BR332" s="33">
        <v>0</v>
      </c>
      <c r="BS332" s="33">
        <v>0</v>
      </c>
      <c r="BT332" s="33">
        <v>0</v>
      </c>
      <c r="BU332" s="33">
        <v>0</v>
      </c>
      <c r="BV332" s="33">
        <v>0</v>
      </c>
      <c r="BW332" s="33">
        <v>0</v>
      </c>
      <c r="BX332" s="33">
        <v>0</v>
      </c>
      <c r="BY332" s="33">
        <v>0</v>
      </c>
      <c r="BZ332" s="33">
        <v>0</v>
      </c>
      <c r="CA332" s="33">
        <v>0</v>
      </c>
      <c r="CB332" s="33">
        <v>0</v>
      </c>
      <c r="CC332" s="33">
        <v>0</v>
      </c>
      <c r="CD332" s="33">
        <v>0</v>
      </c>
      <c r="CE332" s="33">
        <v>0</v>
      </c>
      <c r="CF332" s="33">
        <v>0</v>
      </c>
      <c r="CG332" s="33">
        <v>0</v>
      </c>
      <c r="CH332" s="33">
        <v>0</v>
      </c>
      <c r="CI332" s="33">
        <v>0</v>
      </c>
      <c r="CJ332" s="33">
        <v>0</v>
      </c>
      <c r="CK332" s="33">
        <v>0</v>
      </c>
      <c r="CL332" s="33">
        <f t="shared" si="809"/>
        <v>2.3628</v>
      </c>
      <c r="CM332" s="33">
        <v>0</v>
      </c>
      <c r="CN332" s="33">
        <v>0</v>
      </c>
      <c r="CO332" s="33">
        <f t="shared" si="810"/>
        <v>2.3628</v>
      </c>
      <c r="CP332" s="33">
        <v>0</v>
      </c>
      <c r="CQ332" s="29"/>
    </row>
    <row r="333" spans="1:95" ht="63" x14ac:dyDescent="0.25">
      <c r="A333" s="22" t="s">
        <v>751</v>
      </c>
      <c r="B333" s="32" t="s">
        <v>721</v>
      </c>
      <c r="C333" s="27" t="s">
        <v>722</v>
      </c>
      <c r="D333" s="51" t="s">
        <v>176</v>
      </c>
      <c r="E333" s="33">
        <v>2024</v>
      </c>
      <c r="F333" s="33">
        <v>0</v>
      </c>
      <c r="G333" s="33">
        <v>2024</v>
      </c>
      <c r="H333" s="33">
        <f t="shared" si="800"/>
        <v>0</v>
      </c>
      <c r="I333" s="33">
        <f t="shared" si="801"/>
        <v>0</v>
      </c>
      <c r="J333" s="33">
        <v>45323</v>
      </c>
      <c r="K333" s="33">
        <f t="shared" si="802"/>
        <v>0.35195876288659794</v>
      </c>
      <c r="L333" s="33">
        <f t="shared" si="803"/>
        <v>2.0484</v>
      </c>
      <c r="M333" s="33">
        <v>45323</v>
      </c>
      <c r="N333" s="33">
        <v>0</v>
      </c>
      <c r="O333" s="33">
        <v>0</v>
      </c>
      <c r="P333" s="33">
        <v>0</v>
      </c>
      <c r="Q333" s="33">
        <v>0</v>
      </c>
      <c r="R333" s="33">
        <f>1.707*1.2</f>
        <v>2.0484</v>
      </c>
      <c r="S333" s="33">
        <f t="shared" si="799"/>
        <v>2.0484</v>
      </c>
      <c r="T333" s="33">
        <f t="shared" si="804"/>
        <v>0</v>
      </c>
      <c r="U333" s="33">
        <f t="shared" si="805"/>
        <v>2.0484</v>
      </c>
      <c r="V333" s="33">
        <v>0</v>
      </c>
      <c r="W333" s="33">
        <f t="shared" si="806"/>
        <v>0</v>
      </c>
      <c r="X333" s="33">
        <f t="shared" si="807"/>
        <v>2.0484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33">
        <v>0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  <c r="AV333" s="33">
        <v>0</v>
      </c>
      <c r="AW333" s="33">
        <v>0</v>
      </c>
      <c r="AX333" s="33">
        <v>0</v>
      </c>
      <c r="AY333" s="33">
        <v>0</v>
      </c>
      <c r="AZ333" s="33">
        <v>0</v>
      </c>
      <c r="BA333" s="51">
        <v>0</v>
      </c>
      <c r="BB333" s="33">
        <v>0</v>
      </c>
      <c r="BC333" s="33">
        <v>0</v>
      </c>
      <c r="BD333" s="33">
        <v>0</v>
      </c>
      <c r="BE333" s="33">
        <v>0</v>
      </c>
      <c r="BF333" s="33">
        <v>0</v>
      </c>
      <c r="BG333" s="33">
        <v>0</v>
      </c>
      <c r="BH333" s="33">
        <f t="shared" si="808"/>
        <v>2.0484</v>
      </c>
      <c r="BI333" s="33">
        <v>0</v>
      </c>
      <c r="BJ333" s="33">
        <v>0</v>
      </c>
      <c r="BK333" s="33">
        <f>1.707*1.2</f>
        <v>2.0484</v>
      </c>
      <c r="BL333" s="33">
        <v>0</v>
      </c>
      <c r="BM333" s="33">
        <v>0</v>
      </c>
      <c r="BN333" s="33">
        <v>0</v>
      </c>
      <c r="BO333" s="33">
        <v>0</v>
      </c>
      <c r="BP333" s="33">
        <v>0</v>
      </c>
      <c r="BQ333" s="33">
        <v>0</v>
      </c>
      <c r="BR333" s="33">
        <v>0</v>
      </c>
      <c r="BS333" s="33">
        <v>0</v>
      </c>
      <c r="BT333" s="33">
        <v>0</v>
      </c>
      <c r="BU333" s="33">
        <v>0</v>
      </c>
      <c r="BV333" s="33">
        <v>0</v>
      </c>
      <c r="BW333" s="33">
        <v>0</v>
      </c>
      <c r="BX333" s="33">
        <v>0</v>
      </c>
      <c r="BY333" s="33">
        <v>0</v>
      </c>
      <c r="BZ333" s="33">
        <v>0</v>
      </c>
      <c r="CA333" s="33">
        <v>0</v>
      </c>
      <c r="CB333" s="33">
        <v>0</v>
      </c>
      <c r="CC333" s="33">
        <v>0</v>
      </c>
      <c r="CD333" s="33">
        <v>0</v>
      </c>
      <c r="CE333" s="33">
        <v>0</v>
      </c>
      <c r="CF333" s="33">
        <v>0</v>
      </c>
      <c r="CG333" s="33">
        <v>0</v>
      </c>
      <c r="CH333" s="33">
        <v>0</v>
      </c>
      <c r="CI333" s="33">
        <v>0</v>
      </c>
      <c r="CJ333" s="33">
        <v>0</v>
      </c>
      <c r="CK333" s="33">
        <v>0</v>
      </c>
      <c r="CL333" s="33">
        <f t="shared" si="809"/>
        <v>2.0484</v>
      </c>
      <c r="CM333" s="33">
        <v>0</v>
      </c>
      <c r="CN333" s="33">
        <v>0</v>
      </c>
      <c r="CO333" s="33">
        <f t="shared" si="810"/>
        <v>2.0484</v>
      </c>
      <c r="CP333" s="33">
        <v>0</v>
      </c>
      <c r="CQ333" s="29"/>
    </row>
    <row r="334" spans="1:95" ht="31.5" x14ac:dyDescent="0.25">
      <c r="A334" s="22" t="s">
        <v>752</v>
      </c>
      <c r="B334" s="25" t="s">
        <v>724</v>
      </c>
      <c r="C334" s="27" t="s">
        <v>725</v>
      </c>
      <c r="D334" s="51" t="s">
        <v>176</v>
      </c>
      <c r="E334" s="33">
        <v>2024</v>
      </c>
      <c r="F334" s="33">
        <v>0</v>
      </c>
      <c r="G334" s="33">
        <v>2024</v>
      </c>
      <c r="H334" s="33">
        <f t="shared" si="800"/>
        <v>0</v>
      </c>
      <c r="I334" s="33">
        <f t="shared" si="801"/>
        <v>0</v>
      </c>
      <c r="J334" s="33">
        <v>45323</v>
      </c>
      <c r="K334" s="33">
        <f t="shared" si="802"/>
        <v>0.27628865979381445</v>
      </c>
      <c r="L334" s="33">
        <f t="shared" si="803"/>
        <v>1.6080000000000001</v>
      </c>
      <c r="M334" s="33">
        <v>45323</v>
      </c>
      <c r="N334" s="33">
        <v>0</v>
      </c>
      <c r="O334" s="33">
        <v>0</v>
      </c>
      <c r="P334" s="33">
        <v>0</v>
      </c>
      <c r="Q334" s="33">
        <v>0</v>
      </c>
      <c r="R334" s="33">
        <f>1.34*1.2</f>
        <v>1.6080000000000001</v>
      </c>
      <c r="S334" s="33">
        <f t="shared" si="799"/>
        <v>1.6080000000000001</v>
      </c>
      <c r="T334" s="33">
        <f t="shared" si="804"/>
        <v>0</v>
      </c>
      <c r="U334" s="33">
        <f t="shared" si="805"/>
        <v>1.6080000000000001</v>
      </c>
      <c r="V334" s="33">
        <v>0</v>
      </c>
      <c r="W334" s="33">
        <f t="shared" si="806"/>
        <v>0</v>
      </c>
      <c r="X334" s="33">
        <f t="shared" si="807"/>
        <v>1.6080000000000001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  <c r="AV334" s="33">
        <v>0</v>
      </c>
      <c r="AW334" s="33">
        <v>0</v>
      </c>
      <c r="AX334" s="33">
        <v>0</v>
      </c>
      <c r="AY334" s="33">
        <v>0</v>
      </c>
      <c r="AZ334" s="33">
        <v>0</v>
      </c>
      <c r="BA334" s="51">
        <v>0</v>
      </c>
      <c r="BB334" s="33">
        <v>0</v>
      </c>
      <c r="BC334" s="33">
        <v>0</v>
      </c>
      <c r="BD334" s="33">
        <v>0</v>
      </c>
      <c r="BE334" s="33">
        <v>0</v>
      </c>
      <c r="BF334" s="33">
        <v>0</v>
      </c>
      <c r="BG334" s="33">
        <v>0</v>
      </c>
      <c r="BH334" s="33">
        <f t="shared" si="808"/>
        <v>1.6080000000000001</v>
      </c>
      <c r="BI334" s="33">
        <v>0</v>
      </c>
      <c r="BJ334" s="33">
        <v>0</v>
      </c>
      <c r="BK334" s="33">
        <f>1.34*1.2</f>
        <v>1.6080000000000001</v>
      </c>
      <c r="BL334" s="33">
        <v>0</v>
      </c>
      <c r="BM334" s="33">
        <v>0</v>
      </c>
      <c r="BN334" s="33">
        <v>0</v>
      </c>
      <c r="BO334" s="33">
        <v>0</v>
      </c>
      <c r="BP334" s="33">
        <v>0</v>
      </c>
      <c r="BQ334" s="33">
        <v>0</v>
      </c>
      <c r="BR334" s="33">
        <v>0</v>
      </c>
      <c r="BS334" s="33">
        <v>0</v>
      </c>
      <c r="BT334" s="33">
        <v>0</v>
      </c>
      <c r="BU334" s="33">
        <v>0</v>
      </c>
      <c r="BV334" s="33">
        <v>0</v>
      </c>
      <c r="BW334" s="33">
        <v>0</v>
      </c>
      <c r="BX334" s="33">
        <v>0</v>
      </c>
      <c r="BY334" s="33">
        <v>0</v>
      </c>
      <c r="BZ334" s="33">
        <v>0</v>
      </c>
      <c r="CA334" s="33">
        <v>0</v>
      </c>
      <c r="CB334" s="33">
        <v>0</v>
      </c>
      <c r="CC334" s="33">
        <v>0</v>
      </c>
      <c r="CD334" s="33">
        <v>0</v>
      </c>
      <c r="CE334" s="33">
        <v>0</v>
      </c>
      <c r="CF334" s="33">
        <v>0</v>
      </c>
      <c r="CG334" s="33">
        <v>0</v>
      </c>
      <c r="CH334" s="33">
        <v>0</v>
      </c>
      <c r="CI334" s="33">
        <v>0</v>
      </c>
      <c r="CJ334" s="33">
        <v>0</v>
      </c>
      <c r="CK334" s="33">
        <v>0</v>
      </c>
      <c r="CL334" s="33">
        <f t="shared" si="809"/>
        <v>1.6080000000000001</v>
      </c>
      <c r="CM334" s="33">
        <v>0</v>
      </c>
      <c r="CN334" s="33">
        <v>0</v>
      </c>
      <c r="CO334" s="33">
        <f t="shared" si="810"/>
        <v>1.6080000000000001</v>
      </c>
      <c r="CP334" s="33">
        <v>0</v>
      </c>
      <c r="CQ334" s="29"/>
    </row>
    <row r="335" spans="1:95" ht="66.75" customHeight="1" x14ac:dyDescent="0.25">
      <c r="A335" s="22" t="s">
        <v>753</v>
      </c>
      <c r="B335" s="25" t="s">
        <v>786</v>
      </c>
      <c r="C335" s="27" t="s">
        <v>726</v>
      </c>
      <c r="D335" s="51" t="s">
        <v>176</v>
      </c>
      <c r="E335" s="33">
        <v>2024</v>
      </c>
      <c r="F335" s="33">
        <v>0</v>
      </c>
      <c r="G335" s="33">
        <v>2024</v>
      </c>
      <c r="H335" s="33">
        <f t="shared" si="800"/>
        <v>0</v>
      </c>
      <c r="I335" s="33">
        <f t="shared" si="801"/>
        <v>0</v>
      </c>
      <c r="J335" s="33">
        <v>45323</v>
      </c>
      <c r="K335" s="33">
        <f t="shared" si="802"/>
        <v>4.1608247422680407</v>
      </c>
      <c r="L335" s="33">
        <f t="shared" si="803"/>
        <v>24.215999999999998</v>
      </c>
      <c r="M335" s="33">
        <v>45323</v>
      </c>
      <c r="N335" s="33">
        <v>0</v>
      </c>
      <c r="O335" s="33">
        <v>0</v>
      </c>
      <c r="P335" s="33">
        <v>0</v>
      </c>
      <c r="Q335" s="33">
        <v>0</v>
      </c>
      <c r="R335" s="33">
        <f>20.18*1.2</f>
        <v>24.215999999999998</v>
      </c>
      <c r="S335" s="33">
        <f t="shared" si="799"/>
        <v>24.215999999999998</v>
      </c>
      <c r="T335" s="33">
        <f t="shared" si="804"/>
        <v>0</v>
      </c>
      <c r="U335" s="33">
        <f t="shared" si="805"/>
        <v>24.215999999999998</v>
      </c>
      <c r="V335" s="33">
        <v>0</v>
      </c>
      <c r="W335" s="33">
        <f t="shared" si="806"/>
        <v>0</v>
      </c>
      <c r="X335" s="33">
        <f t="shared" si="807"/>
        <v>24.215999999999998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0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>
        <v>0</v>
      </c>
      <c r="AT335" s="33">
        <v>0</v>
      </c>
      <c r="AU335" s="33">
        <v>0</v>
      </c>
      <c r="AV335" s="33">
        <v>0</v>
      </c>
      <c r="AW335" s="33">
        <v>0</v>
      </c>
      <c r="AX335" s="33">
        <v>0</v>
      </c>
      <c r="AY335" s="33">
        <v>0</v>
      </c>
      <c r="AZ335" s="33">
        <v>0</v>
      </c>
      <c r="BA335" s="51">
        <v>0</v>
      </c>
      <c r="BB335" s="33">
        <v>0</v>
      </c>
      <c r="BC335" s="33">
        <v>0</v>
      </c>
      <c r="BD335" s="33">
        <v>0</v>
      </c>
      <c r="BE335" s="33">
        <v>0</v>
      </c>
      <c r="BF335" s="33">
        <v>0</v>
      </c>
      <c r="BG335" s="33">
        <v>0</v>
      </c>
      <c r="BH335" s="33">
        <f>SUM(BI335:BL335)</f>
        <v>24.215999999999998</v>
      </c>
      <c r="BI335" s="33">
        <v>0</v>
      </c>
      <c r="BJ335" s="33">
        <v>0</v>
      </c>
      <c r="BK335" s="33">
        <v>0</v>
      </c>
      <c r="BL335" s="33">
        <f>20.18*1.2</f>
        <v>24.215999999999998</v>
      </c>
      <c r="BM335" s="33">
        <v>0</v>
      </c>
      <c r="BN335" s="33">
        <v>0</v>
      </c>
      <c r="BO335" s="33">
        <v>0</v>
      </c>
      <c r="BP335" s="33">
        <v>0</v>
      </c>
      <c r="BQ335" s="33">
        <v>0</v>
      </c>
      <c r="BR335" s="33">
        <v>0</v>
      </c>
      <c r="BS335" s="33">
        <v>0</v>
      </c>
      <c r="BT335" s="33">
        <v>0</v>
      </c>
      <c r="BU335" s="33">
        <v>0</v>
      </c>
      <c r="BV335" s="33">
        <f>20.18*1.2</f>
        <v>24.215999999999998</v>
      </c>
      <c r="BW335" s="33">
        <v>0</v>
      </c>
      <c r="BX335" s="33">
        <v>0</v>
      </c>
      <c r="BY335" s="33">
        <v>0</v>
      </c>
      <c r="BZ335" s="33">
        <v>0</v>
      </c>
      <c r="CA335" s="33">
        <v>0</v>
      </c>
      <c r="CB335" s="33">
        <v>0</v>
      </c>
      <c r="CC335" s="33">
        <v>0</v>
      </c>
      <c r="CD335" s="33">
        <v>0</v>
      </c>
      <c r="CE335" s="33">
        <v>0</v>
      </c>
      <c r="CF335" s="33">
        <f>20.18*1.2</f>
        <v>24.215999999999998</v>
      </c>
      <c r="CG335" s="33">
        <v>0</v>
      </c>
      <c r="CH335" s="33">
        <v>0</v>
      </c>
      <c r="CI335" s="33">
        <v>0</v>
      </c>
      <c r="CJ335" s="33">
        <v>0</v>
      </c>
      <c r="CK335" s="33">
        <v>0</v>
      </c>
      <c r="CL335" s="33">
        <f t="shared" si="809"/>
        <v>72.647999999999996</v>
      </c>
      <c r="CM335" s="33">
        <v>0</v>
      </c>
      <c r="CN335" s="33">
        <v>0</v>
      </c>
      <c r="CO335" s="33">
        <f>SUM(AQ335,BA335,BK335,BU335,CE335,)</f>
        <v>0</v>
      </c>
      <c r="CP335" s="33">
        <f>SUM(BL335,BV335,CF335)</f>
        <v>72.647999999999996</v>
      </c>
      <c r="CQ335" s="29"/>
    </row>
  </sheetData>
  <autoFilter ref="A15:CQ323" xr:uid="{00000000-0009-0000-0000-000000000000}"/>
  <mergeCells count="41">
    <mergeCell ref="CQ12:CQ14"/>
    <mergeCell ref="H13:J13"/>
    <mergeCell ref="K13:M13"/>
    <mergeCell ref="P13:Q13"/>
    <mergeCell ref="R13:S13"/>
    <mergeCell ref="Y13:AC13"/>
    <mergeCell ref="P12:S12"/>
    <mergeCell ref="T12:U13"/>
    <mergeCell ref="V12:X13"/>
    <mergeCell ref="CL13:CP13"/>
    <mergeCell ref="AI13:AM13"/>
    <mergeCell ref="BC13:BG13"/>
    <mergeCell ref="BH13:BL13"/>
    <mergeCell ref="A10:CQ10"/>
    <mergeCell ref="A4:CQ4"/>
    <mergeCell ref="A6:CQ6"/>
    <mergeCell ref="A7:CQ7"/>
    <mergeCell ref="A8:CQ8"/>
    <mergeCell ref="A9:CQ9"/>
    <mergeCell ref="A5:CQ5"/>
    <mergeCell ref="A12:A14"/>
    <mergeCell ref="B12:B14"/>
    <mergeCell ref="C12:C14"/>
    <mergeCell ref="D12:D14"/>
    <mergeCell ref="E12:E14"/>
    <mergeCell ref="F12:G13"/>
    <mergeCell ref="Y12:AH12"/>
    <mergeCell ref="AI12:AR12"/>
    <mergeCell ref="AS12:CP12"/>
    <mergeCell ref="AN13:AR13"/>
    <mergeCell ref="AS13:AW13"/>
    <mergeCell ref="AX13:BB13"/>
    <mergeCell ref="CG13:CK13"/>
    <mergeCell ref="BM13:BQ13"/>
    <mergeCell ref="BR13:BV13"/>
    <mergeCell ref="BW13:CA13"/>
    <mergeCell ref="CB13:CF13"/>
    <mergeCell ref="AD13:AH13"/>
    <mergeCell ref="H12:M12"/>
    <mergeCell ref="N12:N14"/>
    <mergeCell ref="O12:O1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10" fitToHeight="2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workbookViewId="0">
      <selection activeCell="C7" sqref="C7"/>
    </sheetView>
  </sheetViews>
  <sheetFormatPr defaultColWidth="9.140625" defaultRowHeight="15" x14ac:dyDescent="0.25"/>
  <cols>
    <col min="1" max="1" width="42.42578125" style="11" customWidth="1"/>
    <col min="2" max="2" width="14.7109375" style="11" customWidth="1"/>
    <col min="3" max="3" width="14.85546875" style="11" customWidth="1"/>
    <col min="4" max="16384" width="9.140625" style="11"/>
  </cols>
  <sheetData>
    <row r="1" spans="1:3" ht="15" customHeight="1" x14ac:dyDescent="0.25">
      <c r="C1" s="3"/>
    </row>
    <row r="2" spans="1:3" ht="63" customHeight="1" x14ac:dyDescent="0.25">
      <c r="C2" s="4"/>
    </row>
    <row r="3" spans="1:3" ht="15.75" x14ac:dyDescent="0.25">
      <c r="C3" s="5"/>
    </row>
    <row r="4" spans="1:3" ht="15.75" x14ac:dyDescent="0.25">
      <c r="A4" s="12"/>
      <c r="B4" s="13"/>
      <c r="C4" s="10"/>
    </row>
    <row r="5" spans="1:3" ht="15.75" x14ac:dyDescent="0.25">
      <c r="A5" s="12"/>
      <c r="B5" s="13"/>
      <c r="C5" s="10"/>
    </row>
    <row r="6" spans="1:3" ht="15.75" x14ac:dyDescent="0.25">
      <c r="A6" s="12"/>
      <c r="B6" s="13"/>
      <c r="C6" s="10"/>
    </row>
    <row r="7" spans="1:3" ht="15.75" x14ac:dyDescent="0.25">
      <c r="A7" s="12"/>
      <c r="B7" s="13"/>
      <c r="C7" s="10"/>
    </row>
    <row r="8" spans="1:3" ht="15.75" x14ac:dyDescent="0.25">
      <c r="A8" s="12"/>
      <c r="B8" s="13"/>
      <c r="C8" s="10"/>
    </row>
    <row r="9" spans="1:3" ht="15.75" x14ac:dyDescent="0.25">
      <c r="A9" s="6"/>
      <c r="B9" s="7"/>
      <c r="C9" s="10"/>
    </row>
    <row r="10" spans="1:3" ht="15.75" x14ac:dyDescent="0.25">
      <c r="A10" s="6"/>
      <c r="B10" s="7"/>
      <c r="C10" s="10"/>
    </row>
    <row r="11" spans="1:3" ht="15.75" x14ac:dyDescent="0.25">
      <c r="A11" s="6"/>
      <c r="B11" s="7"/>
      <c r="C11" s="10"/>
    </row>
    <row r="12" spans="1:3" ht="15.75" x14ac:dyDescent="0.25">
      <c r="A12" s="6"/>
      <c r="B12" s="7"/>
      <c r="C12" s="8"/>
    </row>
    <row r="13" spans="1:3" ht="15.75" x14ac:dyDescent="0.25">
      <c r="A13" s="6"/>
      <c r="B13" s="7"/>
      <c r="C13" s="10"/>
    </row>
    <row r="14" spans="1:3" ht="15.75" x14ac:dyDescent="0.25">
      <c r="A14" s="6"/>
      <c r="B14" s="7"/>
      <c r="C14" s="8"/>
    </row>
    <row r="15" spans="1:3" ht="15.75" x14ac:dyDescent="0.25">
      <c r="A15" s="6"/>
      <c r="B15" s="7"/>
      <c r="C15" s="10"/>
    </row>
    <row r="16" spans="1:3" ht="15.75" x14ac:dyDescent="0.25">
      <c r="A16" s="6"/>
      <c r="B16" s="7"/>
      <c r="C16" s="10"/>
    </row>
    <row r="17" spans="1:3" ht="15.75" x14ac:dyDescent="0.25">
      <c r="A17" s="6"/>
      <c r="B17" s="7"/>
      <c r="C17" s="10"/>
    </row>
    <row r="18" spans="1:3" ht="15.75" x14ac:dyDescent="0.25">
      <c r="A18" s="2"/>
      <c r="B18" s="9"/>
      <c r="C18" s="10"/>
    </row>
    <row r="19" spans="1:3" ht="15.75" x14ac:dyDescent="0.25">
      <c r="A19" s="2"/>
      <c r="B19" s="9"/>
      <c r="C19" s="10"/>
    </row>
    <row r="20" spans="1:3" ht="15.75" x14ac:dyDescent="0.25">
      <c r="A20" s="6"/>
      <c r="B20" s="7"/>
      <c r="C20" s="10"/>
    </row>
    <row r="21" spans="1:3" ht="15.75" x14ac:dyDescent="0.25">
      <c r="A21" s="2"/>
      <c r="B21" s="9"/>
      <c r="C21" s="10"/>
    </row>
    <row r="22" spans="1:3" ht="15.75" x14ac:dyDescent="0.25">
      <c r="A22" s="2"/>
      <c r="B22" s="9"/>
      <c r="C22" s="10"/>
    </row>
    <row r="23" spans="1:3" ht="15.75" x14ac:dyDescent="0.25">
      <c r="A23" s="2"/>
      <c r="B23" s="9"/>
      <c r="C23" s="10"/>
    </row>
    <row r="24" spans="1:3" ht="15.75" x14ac:dyDescent="0.25">
      <c r="A24" s="2"/>
      <c r="B24" s="9"/>
      <c r="C24" s="10"/>
    </row>
    <row r="25" spans="1:3" ht="15.75" x14ac:dyDescent="0.25">
      <c r="A25" s="2"/>
      <c r="B25" s="9"/>
      <c r="C25" s="10"/>
    </row>
    <row r="26" spans="1:3" ht="15.75" x14ac:dyDescent="0.25">
      <c r="A26" s="6"/>
      <c r="B26" s="7"/>
      <c r="C26" s="10"/>
    </row>
    <row r="27" spans="1:3" ht="15.75" x14ac:dyDescent="0.25">
      <c r="A27" s="6"/>
      <c r="B27" s="7"/>
      <c r="C27" s="10"/>
    </row>
    <row r="28" spans="1:3" ht="15.75" x14ac:dyDescent="0.25">
      <c r="A28" s="6"/>
      <c r="B28" s="9"/>
      <c r="C28" s="10"/>
    </row>
    <row r="29" spans="1:3" ht="15.75" x14ac:dyDescent="0.25">
      <c r="A29" s="6"/>
      <c r="B29" s="7"/>
      <c r="C29" s="10"/>
    </row>
    <row r="30" spans="1:3" ht="15.75" x14ac:dyDescent="0.25">
      <c r="A30" s="2"/>
      <c r="B30" s="9"/>
      <c r="C30" s="10"/>
    </row>
    <row r="31" spans="1:3" ht="15.75" x14ac:dyDescent="0.25">
      <c r="A31" s="2"/>
      <c r="B31" s="9"/>
      <c r="C31" s="10"/>
    </row>
    <row r="32" spans="1:3" ht="15.75" x14ac:dyDescent="0.25">
      <c r="A32" s="2"/>
      <c r="B32" s="9"/>
      <c r="C32" s="10"/>
    </row>
    <row r="33" spans="1:3" ht="15.75" x14ac:dyDescent="0.25">
      <c r="A33" s="6"/>
      <c r="B33" s="7"/>
      <c r="C33" s="10"/>
    </row>
    <row r="34" spans="1:3" ht="15.75" x14ac:dyDescent="0.25">
      <c r="A34" s="2"/>
      <c r="B34" s="9"/>
      <c r="C34" s="10"/>
    </row>
    <row r="35" spans="1:3" ht="15.75" x14ac:dyDescent="0.25">
      <c r="A35" s="6"/>
      <c r="B35" s="9"/>
      <c r="C35" s="10"/>
    </row>
    <row r="36" spans="1:3" ht="15.75" x14ac:dyDescent="0.25">
      <c r="A36" s="2"/>
      <c r="B36" s="9"/>
      <c r="C36" s="10"/>
    </row>
    <row r="37" spans="1:3" ht="15.75" x14ac:dyDescent="0.25">
      <c r="A37" s="2"/>
      <c r="B37" s="9"/>
      <c r="C37" s="10"/>
    </row>
    <row r="38" spans="1:3" ht="15.75" x14ac:dyDescent="0.25">
      <c r="A38" s="2"/>
      <c r="B38" s="9"/>
      <c r="C38" s="10"/>
    </row>
    <row r="39" spans="1:3" ht="15.75" x14ac:dyDescent="0.25">
      <c r="A39" s="1"/>
      <c r="B39" s="9"/>
      <c r="C39" s="10"/>
    </row>
    <row r="40" spans="1:3" ht="15.75" x14ac:dyDescent="0.25">
      <c r="A40" s="1"/>
      <c r="B40" s="9"/>
      <c r="C40" s="10"/>
    </row>
    <row r="41" spans="1:3" ht="15.75" x14ac:dyDescent="0.25">
      <c r="A41" s="1"/>
      <c r="B41" s="9"/>
      <c r="C41" s="10"/>
    </row>
    <row r="42" spans="1:3" ht="15.75" x14ac:dyDescent="0.25">
      <c r="A42" s="1"/>
      <c r="B42" s="9"/>
      <c r="C42" s="10"/>
    </row>
    <row r="43" spans="1:3" ht="15.75" x14ac:dyDescent="0.25">
      <c r="A43" s="1"/>
      <c r="B43" s="9"/>
      <c r="C43" s="10"/>
    </row>
  </sheetData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2024-06-07T05:52:59Z</dcterms:modified>
</cp:coreProperties>
</file>